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8800" windowHeight="11580"/>
  </bookViews>
  <sheets>
    <sheet name="LOT 7 - BPU" sheetId="1" r:id="rId1"/>
    <sheet name="DQE" sheetId="2" state="hidden" r:id="rId2"/>
  </sheets>
  <externalReferences>
    <externalReference r:id="rId3"/>
    <externalReference r:id="rId4"/>
  </externalReferences>
  <definedNames>
    <definedName name="châssis">'[1]DÉTAIL COLORIS'!$Q$2:$Q$7</definedName>
    <definedName name="HEURES">[2]REFERENCES!$B$1:$B$3</definedName>
    <definedName name="JOURS">[2]REFERENCES!$A$1:$A$3</definedName>
    <definedName name="sellerie">'[1]DÉTAIL COLORIS'!$R$2:$R$20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5" i="1" l="1"/>
  <c r="C63" i="2" s="1"/>
  <c r="E63" i="2" s="1"/>
  <c r="G64" i="1"/>
  <c r="C62" i="2" s="1"/>
  <c r="E62" i="2" s="1"/>
  <c r="G63" i="1"/>
  <c r="C61" i="2" s="1"/>
  <c r="E61" i="2" s="1"/>
  <c r="G62" i="1"/>
  <c r="C60" i="2" s="1"/>
  <c r="E60" i="2" s="1"/>
  <c r="G61" i="1"/>
  <c r="C59" i="2" s="1"/>
  <c r="E59" i="2" s="1"/>
  <c r="G60" i="1"/>
  <c r="C58" i="2" s="1"/>
  <c r="E58" i="2" s="1"/>
  <c r="G59" i="1"/>
  <c r="C57" i="2" s="1"/>
  <c r="E57" i="2" s="1"/>
  <c r="G58" i="1"/>
  <c r="C56" i="2" s="1"/>
  <c r="E56" i="2" s="1"/>
  <c r="G57" i="1"/>
  <c r="C55" i="2" s="1"/>
  <c r="E55" i="2" s="1"/>
  <c r="G56" i="1"/>
  <c r="C54" i="2" s="1"/>
  <c r="E54" i="2" s="1"/>
  <c r="G55" i="1"/>
  <c r="C53" i="2" s="1"/>
  <c r="E53" i="2" s="1"/>
  <c r="G54" i="1"/>
  <c r="C52" i="2" s="1"/>
  <c r="E52" i="2" s="1"/>
  <c r="G53" i="1"/>
  <c r="C51" i="2" s="1"/>
  <c r="E51" i="2" s="1"/>
  <c r="G52" i="1"/>
  <c r="C50" i="2" s="1"/>
  <c r="E50" i="2" s="1"/>
  <c r="G51" i="1"/>
  <c r="C49" i="2" s="1"/>
  <c r="E49" i="2" s="1"/>
  <c r="G50" i="1"/>
  <c r="C48" i="2" s="1"/>
  <c r="E48" i="2" s="1"/>
  <c r="G49" i="1"/>
  <c r="C47" i="2" s="1"/>
  <c r="E47" i="2" s="1"/>
  <c r="G48" i="1"/>
  <c r="C46" i="2" s="1"/>
  <c r="E46" i="2" s="1"/>
  <c r="G47" i="1"/>
  <c r="C45" i="2" s="1"/>
  <c r="E45" i="2" s="1"/>
  <c r="G46" i="1"/>
  <c r="C44" i="2" s="1"/>
  <c r="E44" i="2" s="1"/>
  <c r="G45" i="1"/>
  <c r="C43" i="2" s="1"/>
  <c r="E43" i="2" s="1"/>
  <c r="G44" i="1"/>
  <c r="C42" i="2" s="1"/>
  <c r="E42" i="2" s="1"/>
  <c r="G43" i="1"/>
  <c r="C41" i="2" s="1"/>
  <c r="E41" i="2" s="1"/>
  <c r="G42" i="1"/>
  <c r="C40" i="2" s="1"/>
  <c r="E40" i="2" s="1"/>
  <c r="G41" i="1"/>
  <c r="C39" i="2" s="1"/>
  <c r="E39" i="2" s="1"/>
  <c r="G40" i="1"/>
  <c r="C38" i="2" s="1"/>
  <c r="E38" i="2" s="1"/>
  <c r="G39" i="1"/>
  <c r="C37" i="2" s="1"/>
  <c r="E37" i="2" s="1"/>
  <c r="G38" i="1"/>
  <c r="C36" i="2" s="1"/>
  <c r="E36" i="2" s="1"/>
  <c r="G37" i="1"/>
  <c r="C35" i="2" s="1"/>
  <c r="E35" i="2" s="1"/>
  <c r="G36" i="1"/>
  <c r="C34" i="2" s="1"/>
  <c r="E34" i="2" s="1"/>
  <c r="G35" i="1"/>
  <c r="C33" i="2" s="1"/>
  <c r="E33" i="2" s="1"/>
  <c r="G34" i="1"/>
  <c r="C32" i="2" s="1"/>
  <c r="E32" i="2" s="1"/>
  <c r="G33" i="1"/>
  <c r="C31" i="2" s="1"/>
  <c r="E31" i="2" s="1"/>
  <c r="G32" i="1"/>
  <c r="C30" i="2" s="1"/>
  <c r="E30" i="2" s="1"/>
  <c r="G31" i="1"/>
  <c r="C29" i="2" s="1"/>
  <c r="E29" i="2" s="1"/>
  <c r="G30" i="1"/>
  <c r="C28" i="2" s="1"/>
  <c r="E28" i="2" s="1"/>
  <c r="G29" i="1"/>
  <c r="C27" i="2" s="1"/>
  <c r="E27" i="2" s="1"/>
  <c r="G28" i="1"/>
  <c r="C26" i="2" s="1"/>
  <c r="E26" i="2" s="1"/>
  <c r="G27" i="1"/>
  <c r="C25" i="2" s="1"/>
  <c r="E25" i="2" s="1"/>
  <c r="G26" i="1"/>
  <c r="C24" i="2" s="1"/>
  <c r="E24" i="2" s="1"/>
  <c r="G25" i="1"/>
  <c r="C23" i="2" s="1"/>
  <c r="E23" i="2" s="1"/>
  <c r="G24" i="1"/>
  <c r="C22" i="2" s="1"/>
  <c r="E22" i="2" s="1"/>
  <c r="G23" i="1"/>
  <c r="C21" i="2" s="1"/>
  <c r="E21" i="2" s="1"/>
  <c r="G22" i="1"/>
  <c r="C20" i="2" s="1"/>
  <c r="E20" i="2" s="1"/>
  <c r="G21" i="1"/>
  <c r="C19" i="2" s="1"/>
  <c r="E19" i="2" s="1"/>
  <c r="G20" i="1"/>
  <c r="C18" i="2" s="1"/>
  <c r="E18" i="2" s="1"/>
  <c r="G19" i="1"/>
  <c r="C17" i="2" s="1"/>
  <c r="E17" i="2" s="1"/>
  <c r="G18" i="1"/>
  <c r="C16" i="2" s="1"/>
  <c r="E16" i="2" s="1"/>
  <c r="G17" i="1"/>
  <c r="C15" i="2" s="1"/>
  <c r="E15" i="2" s="1"/>
  <c r="G16" i="1"/>
  <c r="C14" i="2" s="1"/>
  <c r="E14" i="2" s="1"/>
  <c r="G15" i="1"/>
  <c r="C13" i="2" s="1"/>
  <c r="E13" i="2" s="1"/>
  <c r="G14" i="1"/>
  <c r="C12" i="2" s="1"/>
  <c r="E12" i="2" s="1"/>
  <c r="G13" i="1"/>
  <c r="C11" i="2" s="1"/>
  <c r="E11" i="2" s="1"/>
  <c r="G12" i="1"/>
  <c r="C10" i="2" s="1"/>
  <c r="G11" i="1"/>
  <c r="G10" i="1"/>
  <c r="C8" i="2" s="1"/>
  <c r="E8" i="2" s="1"/>
  <c r="E9" i="2" l="1"/>
  <c r="E64" i="2" s="1"/>
  <c r="E65" i="2" s="1"/>
  <c r="C9" i="2"/>
</calcChain>
</file>

<file path=xl/sharedStrings.xml><?xml version="1.0" encoding="utf-8"?>
<sst xmlns="http://schemas.openxmlformats.org/spreadsheetml/2006/main" count="205" uniqueCount="88">
  <si>
    <t>Lot n° 7 - Accessoires de musculation</t>
  </si>
  <si>
    <t>N° de poste</t>
  </si>
  <si>
    <t>Désignation de l’article</t>
  </si>
  <si>
    <t>Barre curl</t>
  </si>
  <si>
    <t>Disques pour barre olympique avec poignées 0,5kg</t>
  </si>
  <si>
    <t>Disques pour barre olympique avec poignées 1kg</t>
  </si>
  <si>
    <t>Disques pour barre olympique avec poignées 2kg</t>
  </si>
  <si>
    <t>Disques pour barre olympique avec poignées 2,5kg</t>
  </si>
  <si>
    <t>Disques pour barre olympique avec poignées 5kg</t>
  </si>
  <si>
    <t>Disques pour barre olympique avec poignées 10kg</t>
  </si>
  <si>
    <t>Disques pour barre olympique avec poignées 15kg</t>
  </si>
  <si>
    <t>Disques pour barre olympique avec poignées 20kg</t>
  </si>
  <si>
    <t>Epi pour disques olympiques</t>
  </si>
  <si>
    <t>Haltères courtes 1kg - La paire</t>
  </si>
  <si>
    <t>Haltères courtes 2kg - La paire</t>
  </si>
  <si>
    <t>Haltères courtes 3kg - La paire</t>
  </si>
  <si>
    <t>Haltères courtes 4kg - La paire</t>
  </si>
  <si>
    <t>Haltères courtes 5kg - La paire</t>
  </si>
  <si>
    <t>Haltères courtes 6kg - La paire</t>
  </si>
  <si>
    <t>Haltères courtes 7kg - La paire</t>
  </si>
  <si>
    <t>Haltères courtes 8kg - La paire</t>
  </si>
  <si>
    <t>Haltères courtes 9kg - La paire</t>
  </si>
  <si>
    <t>Haltères courtes 10kg - La paire</t>
  </si>
  <si>
    <t>Haltères courtes 11kg - La paire</t>
  </si>
  <si>
    <t>Haltères courtes 12kg - La paire</t>
  </si>
  <si>
    <t>Haltères courtes 13kg - La paire</t>
  </si>
  <si>
    <t>Haltères courtes 14kg - La paire</t>
  </si>
  <si>
    <t>Haltères courtes 15kg - La paire</t>
  </si>
  <si>
    <t>Haltères courtes 16kg - La paire</t>
  </si>
  <si>
    <t>Haltères courtes 17kg - La paire</t>
  </si>
  <si>
    <t xml:space="preserve">Haltères courtes 18kg - La paire </t>
  </si>
  <si>
    <t>Haltères courtes 19kg - La paire</t>
  </si>
  <si>
    <t>Haltères courtes 20kg - La paire</t>
  </si>
  <si>
    <t>Haltères courtes 21kg - La paire</t>
  </si>
  <si>
    <t>Haltères courtes 22kg - La paire</t>
  </si>
  <si>
    <t>Haltères courtes 23kg - La paire</t>
  </si>
  <si>
    <t>Haltères courtes 24kg - La paire</t>
  </si>
  <si>
    <t>Haltères courtes 25kg - La paire</t>
  </si>
  <si>
    <t>Haltères courtes 26kg - La paire</t>
  </si>
  <si>
    <t>Haltères courtes 27kg - La paire</t>
  </si>
  <si>
    <t>Haltères courtes 28kg - La paire</t>
  </si>
  <si>
    <t>Haltères courtes 29kg - La paire</t>
  </si>
  <si>
    <t>Haltères courtes 30kg - La paire</t>
  </si>
  <si>
    <t>Haltères courtes 31kg - La paire</t>
  </si>
  <si>
    <t>Haltères courtes 32kg - La paire</t>
  </si>
  <si>
    <t>Haltères courtes 33kg - La paire</t>
  </si>
  <si>
    <t>Haltères courtes 34kg - La paire</t>
  </si>
  <si>
    <t>Haltères courtes 35kg - La paire</t>
  </si>
  <si>
    <t>Haltères courtes 36kg - La paire</t>
  </si>
  <si>
    <t>Haltères courtes 37kg - La paire</t>
  </si>
  <si>
    <t>Haltères courtes 38kg - La paire</t>
  </si>
  <si>
    <t>Haltères courtes 39kg - La paire</t>
  </si>
  <si>
    <t>Haltères courtes 40kg - La paire</t>
  </si>
  <si>
    <t>Plateforme d'absorbtion des chocs</t>
  </si>
  <si>
    <t>Rack pour "kettlbell"</t>
  </si>
  <si>
    <t>Range barre vertical</t>
  </si>
  <si>
    <t>Ratelier pour haltères courtes</t>
  </si>
  <si>
    <t>Détail Quantitatif Estimé (DQE) sur la durée totale du marché*</t>
  </si>
  <si>
    <t>2A</t>
  </si>
  <si>
    <t>2B</t>
  </si>
  <si>
    <t>Barre olympique homme 20kg</t>
  </si>
  <si>
    <t>Barre olympique femme 15kg</t>
  </si>
  <si>
    <t>ACCORD-CADRE n° DAF_2026_000025</t>
  </si>
  <si>
    <t>Nom du candidat :</t>
  </si>
  <si>
    <t>ENVIRONNEMENT</t>
  </si>
  <si>
    <t>Référence fournisseur</t>
  </si>
  <si>
    <t>Unité de vente</t>
  </si>
  <si>
    <t>Taux de remise 
(en %)</t>
  </si>
  <si>
    <t>Prix unitaire remisé HT
(en €)</t>
  </si>
  <si>
    <t>Références pouvant être en partie ou entièrement recyclables ou biodégradables
(O/N)</t>
  </si>
  <si>
    <t>Références intégrant des matières recyclées, réemployées et ou réutilisées)
(O/N)</t>
  </si>
  <si>
    <t>Taux de T.V.A.</t>
  </si>
  <si>
    <r>
      <t>FRAIS DE LIVRAISON POUR COMMANDE INFERIEURE A 250 € TTC
(</t>
    </r>
    <r>
      <rPr>
        <b/>
        <i/>
        <sz val="10"/>
        <color rgb="FFFF0000"/>
        <rFont val="Arial"/>
        <family val="2"/>
      </rPr>
      <t>prix forfaitaire en € TTC)</t>
    </r>
  </si>
  <si>
    <r>
      <t xml:space="preserve">Délai de livraison (en jours calendaires)
</t>
    </r>
    <r>
      <rPr>
        <i/>
        <sz val="11"/>
        <color theme="1"/>
        <rFont val="Arial"/>
        <family val="2"/>
      </rPr>
      <t>à compter de la date de notification du bon de commande</t>
    </r>
  </si>
  <si>
    <t>Pourcentage de remise à appliquer sur le catalogue du fournisseur*</t>
  </si>
  <si>
    <t>Candidat :</t>
  </si>
  <si>
    <t>Détail Quantitatif Estimé (DQE)</t>
  </si>
  <si>
    <t>Montant total par articles en € HT</t>
  </si>
  <si>
    <t>Montant de l'offre HT</t>
  </si>
  <si>
    <r>
      <t>TOTAL DQE en € TTC (</t>
    </r>
    <r>
      <rPr>
        <b/>
        <i/>
        <sz val="11"/>
        <rFont val="Arial"/>
        <family val="2"/>
      </rPr>
      <t>pour analyse du critère prix</t>
    </r>
    <r>
      <rPr>
        <b/>
        <sz val="11"/>
        <rFont val="Arial"/>
        <family val="2"/>
      </rPr>
      <t>)</t>
    </r>
  </si>
  <si>
    <t>Bordereau de prix unitaires</t>
  </si>
  <si>
    <t>* Uniquement dans les rubriques ayant trait à l'objet du lot.</t>
  </si>
  <si>
    <t>l'unité</t>
  </si>
  <si>
    <t>la paire</t>
  </si>
  <si>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relatives aux colonnes B, E et F, au taux de TVA, aux frais de livraison éventuels, au délai de livraison et au pourcentage de remise sur catalogue hors BPU.
Les autres colonnes contiennent des formules automatiques déjà intégrées au tableau. 
Concernant le DQE, il représente une estimation de commande sur la totalité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les colonnes K et L sont à renseigner et seront utilisées pour le jugement du critère développement durable (performance écologique des matériaux) développé à l'article 8-3-2 du Règlement de consultation (RC).</t>
    </r>
  </si>
  <si>
    <t>Bordereau de prix unitaires (BPU)</t>
  </si>
  <si>
    <t>Pour rappel : Le candidat doit proposer un délai réaliste sous peine de se voir appliquer les pénalités prévues à l'article 14.1 du CCAP.</t>
  </si>
  <si>
    <r>
      <t xml:space="preserve">Prix unitaire (en €) HT tarif public ou professionnel
</t>
    </r>
    <r>
      <rPr>
        <b/>
        <sz val="11"/>
        <color rgb="FFFF0000"/>
        <rFont val="Arial"/>
        <family val="2"/>
      </rPr>
      <t>(</t>
    </r>
    <r>
      <rPr>
        <b/>
        <i/>
        <sz val="11"/>
        <color rgb="FFFF0000"/>
        <rFont val="Arial"/>
        <family val="2"/>
      </rPr>
      <t>à fournir avec l'offre)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</si>
</sst>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28">
    <font>
      <sz val="11"/>
      <color theme="1"/>
      <name val="Calibri"/>
      <family val="2"/>
      <scheme val="minor"/>
    </font>
    <font>
      <b/>
      <sz val="14"/>
      <color theme="1"/>
      <name val="Arial"/>
      <family val="2"/>
    </font>
    <font>
      <sz val="10"/>
      <color indexed="8"/>
      <name val="Helvetica Neue"/>
    </font>
    <font>
      <sz val="10"/>
      <name val="Arial"/>
      <family val="2"/>
    </font>
    <font>
      <sz val="14"/>
      <color theme="1"/>
      <name val="Arial"/>
      <family val="2"/>
    </font>
    <font>
      <sz val="11"/>
      <color theme="1"/>
      <name val="Arial"/>
      <family val="2"/>
    </font>
    <font>
      <b/>
      <sz val="11"/>
      <color theme="1"/>
      <name val="Arial"/>
      <family val="2"/>
    </font>
    <font>
      <sz val="11"/>
      <color indexed="8"/>
      <name val="Arial"/>
      <family val="2"/>
    </font>
    <font>
      <sz val="10"/>
      <color theme="1"/>
      <name val="Arial"/>
      <family val="2"/>
    </font>
    <font>
      <sz val="9"/>
      <name val="Arial"/>
      <family val="2"/>
    </font>
    <font>
      <i/>
      <sz val="11"/>
      <color theme="1"/>
      <name val="Arial"/>
      <family val="2"/>
    </font>
    <font>
      <sz val="11"/>
      <color indexed="8"/>
      <name val="Helvetica Neue"/>
    </font>
    <font>
      <b/>
      <sz val="14"/>
      <color rgb="FF000000"/>
      <name val="Arial"/>
      <family val="2"/>
    </font>
    <font>
      <b/>
      <sz val="12"/>
      <color rgb="FF000000"/>
      <name val="Arial"/>
      <family val="2"/>
    </font>
    <font>
      <sz val="11"/>
      <color rgb="FF000000"/>
      <name val="Calibri"/>
      <family val="2"/>
    </font>
    <font>
      <b/>
      <sz val="11"/>
      <color theme="4" tint="-0.249977111117893"/>
      <name val="Calibri"/>
      <family val="2"/>
    </font>
    <font>
      <b/>
      <sz val="11"/>
      <color theme="9" tint="0.39997558519241921"/>
      <name val="Calibri"/>
      <family val="2"/>
    </font>
    <font>
      <b/>
      <sz val="11"/>
      <color rgb="FF000000"/>
      <name val="Arial"/>
      <family val="2"/>
    </font>
    <font>
      <sz val="11"/>
      <name val="Arial"/>
      <family val="2"/>
    </font>
    <font>
      <b/>
      <sz val="10"/>
      <color rgb="FFFF0000"/>
      <name val="Arial"/>
      <family val="2"/>
    </font>
    <font>
      <b/>
      <i/>
      <sz val="10"/>
      <color rgb="FFFF0000"/>
      <name val="Arial"/>
      <family val="2"/>
    </font>
    <font>
      <b/>
      <sz val="9"/>
      <color rgb="FFFF0000"/>
      <name val="Arial"/>
      <family val="2"/>
    </font>
    <font>
      <i/>
      <sz val="10"/>
      <color rgb="FFFF0000"/>
      <name val="Arial"/>
      <family val="2"/>
    </font>
    <font>
      <i/>
      <sz val="10"/>
      <color theme="1"/>
      <name val="Arial"/>
      <family val="2"/>
    </font>
    <font>
      <b/>
      <sz val="11"/>
      <name val="Arial"/>
      <family val="2"/>
    </font>
    <font>
      <b/>
      <i/>
      <sz val="11"/>
      <name val="Arial"/>
      <family val="2"/>
    </font>
    <font>
      <b/>
      <sz val="11"/>
      <color rgb="FFFF0000"/>
      <name val="Arial"/>
      <family val="2"/>
    </font>
    <font>
      <b/>
      <i/>
      <sz val="11"/>
      <color rgb="FFFF0000"/>
      <name val="Arial"/>
      <family val="2"/>
    </font>
  </fonts>
  <fills count="7">
    <fill>
      <patternFill patternType="none"/>
    </fill>
    <fill>
      <patternFill patternType="gray125"/>
    </fill>
    <fill>
      <patternFill patternType="solid">
        <fgColor theme="4" tint="0.59999389629810485"/>
        <bgColor indexed="64"/>
      </patternFill>
    </fill>
    <fill>
      <patternFill patternType="solid">
        <fgColor indexed="9"/>
        <bgColor auto="1"/>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rgb="FFE5DFEC"/>
      </patternFill>
    </fill>
  </fills>
  <borders count="2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8"/>
      </bottom>
      <diagonal/>
    </border>
    <border>
      <left style="thin">
        <color indexed="64"/>
      </left>
      <right style="medium">
        <color indexed="64"/>
      </right>
      <top/>
      <bottom style="thin">
        <color indexed="64"/>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s>
  <cellStyleXfs count="6">
    <xf numFmtId="0" fontId="0" fillId="0" borderId="0"/>
    <xf numFmtId="0" fontId="2" fillId="0" borderId="0" applyNumberFormat="0" applyFill="0" applyBorder="0" applyProtection="0">
      <alignment vertical="top" wrapText="1"/>
    </xf>
    <xf numFmtId="164" fontId="3" fillId="0" borderId="0" applyFont="0" applyFill="0" applyBorder="0" applyAlignment="0" applyProtection="0"/>
    <xf numFmtId="0" fontId="3" fillId="0" borderId="0"/>
    <xf numFmtId="0" fontId="5" fillId="0" borderId="0"/>
    <xf numFmtId="0" fontId="3" fillId="0" borderId="0"/>
  </cellStyleXfs>
  <cellXfs count="107">
    <xf numFmtId="0" fontId="0" fillId="0" borderId="0" xfId="0"/>
    <xf numFmtId="0" fontId="2" fillId="0" borderId="0" xfId="1" applyNumberFormat="1" applyFont="1" applyAlignment="1">
      <alignment vertical="top" wrapText="1"/>
    </xf>
    <xf numFmtId="0" fontId="1" fillId="0" borderId="0" xfId="0" applyFont="1" applyAlignment="1" applyProtection="1">
      <alignment vertical="center"/>
      <protection locked="0"/>
    </xf>
    <xf numFmtId="0" fontId="4" fillId="0" borderId="0" xfId="0" applyFont="1" applyAlignment="1" applyProtection="1">
      <alignment vertical="center"/>
      <protection locked="0"/>
    </xf>
    <xf numFmtId="0" fontId="8" fillId="0" borderId="0" xfId="0" applyFont="1" applyBorder="1" applyAlignment="1" applyProtection="1">
      <alignment horizontal="left" vertical="top" wrapText="1"/>
      <protection locked="0"/>
    </xf>
    <xf numFmtId="0" fontId="5" fillId="0" borderId="0" xfId="0" applyFont="1" applyProtection="1">
      <protection locked="0"/>
    </xf>
    <xf numFmtId="0" fontId="9" fillId="0" borderId="0" xfId="3" applyFont="1"/>
    <xf numFmtId="49" fontId="11" fillId="3" borderId="3" xfId="1" applyNumberFormat="1" applyFont="1" applyFill="1" applyBorder="1" applyAlignment="1">
      <alignment vertical="center" wrapText="1"/>
    </xf>
    <xf numFmtId="49" fontId="11" fillId="3" borderId="1" xfId="1" applyNumberFormat="1" applyFont="1" applyFill="1" applyBorder="1" applyAlignment="1">
      <alignment vertical="center" wrapText="1"/>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protection locked="0"/>
    </xf>
    <xf numFmtId="0" fontId="9" fillId="0" borderId="0" xfId="3" applyFont="1" applyAlignment="1">
      <alignment vertical="center" wrapText="1"/>
    </xf>
    <xf numFmtId="0" fontId="5" fillId="0" borderId="0" xfId="4" applyFont="1" applyBorder="1" applyAlignment="1"/>
    <xf numFmtId="0" fontId="5" fillId="0" borderId="0" xfId="4" applyFont="1" applyAlignment="1"/>
    <xf numFmtId="0" fontId="14" fillId="0" borderId="0" xfId="0" applyFont="1" applyBorder="1" applyAlignment="1" applyProtection="1">
      <alignment horizontal="center" vertical="center" wrapText="1"/>
      <protection locked="0"/>
    </xf>
    <xf numFmtId="0" fontId="14" fillId="0" borderId="0" xfId="0" applyFont="1" applyBorder="1" applyAlignment="1" applyProtection="1">
      <alignment horizontal="center" vertical="center"/>
      <protection locked="0"/>
    </xf>
    <xf numFmtId="0" fontId="6" fillId="6" borderId="9" xfId="4" applyFont="1" applyFill="1" applyBorder="1" applyAlignment="1">
      <alignment horizontal="center" vertical="center" wrapText="1"/>
    </xf>
    <xf numFmtId="49" fontId="6" fillId="6" borderId="10" xfId="4" applyNumberFormat="1" applyFont="1" applyFill="1" applyBorder="1" applyAlignment="1">
      <alignment horizontal="center" vertical="center" wrapText="1"/>
    </xf>
    <xf numFmtId="0" fontId="6" fillId="6" borderId="10" xfId="4" applyFont="1" applyFill="1" applyBorder="1" applyAlignment="1">
      <alignment horizontal="center" vertical="center" wrapText="1"/>
    </xf>
    <xf numFmtId="0" fontId="6" fillId="2" borderId="10" xfId="0" applyFont="1" applyFill="1" applyBorder="1" applyAlignment="1" applyProtection="1">
      <alignment horizontal="center" vertical="center" wrapText="1"/>
      <protection locked="0"/>
    </xf>
    <xf numFmtId="0" fontId="6" fillId="2" borderId="11" xfId="0" applyFont="1" applyFill="1" applyBorder="1" applyAlignment="1" applyProtection="1">
      <alignment horizontal="center" vertical="center" wrapText="1"/>
      <protection locked="0"/>
    </xf>
    <xf numFmtId="0" fontId="13" fillId="0" borderId="0" xfId="0" applyFont="1" applyAlignment="1" applyProtection="1">
      <alignment horizontal="left" vertical="center"/>
      <protection locked="0"/>
    </xf>
    <xf numFmtId="0" fontId="6" fillId="5" borderId="9" xfId="0" applyFont="1" applyFill="1" applyBorder="1" applyAlignment="1" applyProtection="1">
      <alignment horizontal="center" vertical="center" wrapText="1"/>
      <protection locked="0"/>
    </xf>
    <xf numFmtId="0" fontId="6" fillId="5" borderId="11" xfId="0" applyFont="1" applyFill="1" applyBorder="1" applyAlignment="1" applyProtection="1">
      <alignment horizontal="center" vertical="center" wrapText="1"/>
      <protection locked="0"/>
    </xf>
    <xf numFmtId="0" fontId="6" fillId="2" borderId="16" xfId="0" applyFont="1" applyFill="1" applyBorder="1" applyAlignment="1" applyProtection="1">
      <alignment horizontal="center" vertical="center" wrapText="1"/>
      <protection locked="0"/>
    </xf>
    <xf numFmtId="1" fontId="7" fillId="4" borderId="17" xfId="1" applyNumberFormat="1" applyFont="1" applyFill="1" applyBorder="1" applyAlignment="1">
      <alignment horizontal="center" vertical="center" wrapText="1"/>
    </xf>
    <xf numFmtId="1" fontId="7" fillId="4" borderId="19" xfId="1" applyNumberFormat="1" applyFont="1" applyFill="1" applyBorder="1" applyAlignment="1">
      <alignment horizontal="center" vertical="center" wrapText="1"/>
    </xf>
    <xf numFmtId="0" fontId="11" fillId="4" borderId="19" xfId="1" applyNumberFormat="1" applyFont="1" applyFill="1" applyBorder="1" applyAlignment="1">
      <alignment horizontal="center" vertical="center" wrapText="1"/>
    </xf>
    <xf numFmtId="1" fontId="7" fillId="3" borderId="20" xfId="1" applyNumberFormat="1" applyFont="1" applyFill="1" applyBorder="1" applyAlignment="1">
      <alignment horizontal="center" vertical="center" wrapText="1"/>
    </xf>
    <xf numFmtId="0" fontId="5" fillId="0" borderId="0" xfId="0" applyFont="1" applyFill="1" applyBorder="1" applyAlignment="1">
      <alignment vertical="center"/>
    </xf>
    <xf numFmtId="49" fontId="5" fillId="0" borderId="0" xfId="4" applyNumberFormat="1" applyFont="1" applyBorder="1" applyAlignment="1">
      <alignment horizontal="center" vertical="center" wrapText="1"/>
    </xf>
    <xf numFmtId="0" fontId="5" fillId="0" borderId="0" xfId="4" applyFont="1" applyBorder="1" applyAlignment="1">
      <alignment vertical="center" wrapText="1"/>
    </xf>
    <xf numFmtId="0" fontId="17" fillId="0" borderId="2" xfId="0" applyFont="1" applyBorder="1" applyAlignment="1" applyProtection="1">
      <alignment horizontal="center" vertical="center" wrapText="1"/>
      <protection locked="0"/>
    </xf>
    <xf numFmtId="1" fontId="5" fillId="0" borderId="0" xfId="4" applyNumberFormat="1" applyFont="1" applyBorder="1" applyAlignment="1">
      <alignment horizontal="center" vertical="center" wrapText="1"/>
    </xf>
    <xf numFmtId="0" fontId="8" fillId="0" borderId="0" xfId="4" applyFont="1"/>
    <xf numFmtId="0" fontId="8" fillId="0" borderId="0" xfId="4" applyFont="1" applyAlignment="1"/>
    <xf numFmtId="0" fontId="5" fillId="0" borderId="0" xfId="4" applyFont="1"/>
    <xf numFmtId="49" fontId="5" fillId="0" borderId="0" xfId="4" applyNumberFormat="1" applyFont="1"/>
    <xf numFmtId="1" fontId="5" fillId="0" borderId="0" xfId="4" applyNumberFormat="1" applyFont="1" applyAlignment="1">
      <alignment horizontal="center"/>
    </xf>
    <xf numFmtId="0" fontId="21" fillId="0" borderId="0" xfId="5" applyFont="1" applyBorder="1" applyAlignment="1">
      <alignment vertical="center" wrapText="1"/>
    </xf>
    <xf numFmtId="0" fontId="5" fillId="0" borderId="0" xfId="0" applyFont="1" applyBorder="1" applyAlignment="1" applyProtection="1">
      <alignment horizontal="center"/>
      <protection locked="0"/>
    </xf>
    <xf numFmtId="10" fontId="8" fillId="0" borderId="0" xfId="0" applyNumberFormat="1" applyFont="1" applyBorder="1" applyAlignment="1" applyProtection="1">
      <alignment horizontal="center" vertical="center" wrapText="1"/>
      <protection locked="0"/>
    </xf>
    <xf numFmtId="0" fontId="7" fillId="3" borderId="12" xfId="1" applyNumberFormat="1" applyFont="1" applyFill="1" applyBorder="1" applyAlignment="1">
      <alignment horizontal="center" vertical="center" wrapText="1"/>
    </xf>
    <xf numFmtId="49" fontId="11" fillId="3" borderId="2" xfId="1" applyNumberFormat="1" applyFont="1" applyFill="1" applyBorder="1" applyAlignment="1">
      <alignment vertical="center" wrapText="1"/>
    </xf>
    <xf numFmtId="1" fontId="7" fillId="4" borderId="2" xfId="1" applyNumberFormat="1" applyFont="1" applyFill="1" applyBorder="1" applyAlignment="1">
      <alignment horizontal="center" vertical="center" wrapText="1"/>
    </xf>
    <xf numFmtId="0" fontId="11" fillId="4" borderId="2" xfId="1" applyNumberFormat="1" applyFont="1" applyFill="1" applyBorder="1" applyAlignment="1">
      <alignment horizontal="center" vertical="center" wrapText="1"/>
    </xf>
    <xf numFmtId="0" fontId="7" fillId="3" borderId="14" xfId="1" applyNumberFormat="1" applyFont="1" applyFill="1" applyBorder="1" applyAlignment="1">
      <alignment horizontal="center" vertical="center" wrapText="1"/>
    </xf>
    <xf numFmtId="49" fontId="11" fillId="3" borderId="22" xfId="1" applyNumberFormat="1" applyFont="1" applyFill="1" applyBorder="1" applyAlignment="1">
      <alignment vertical="center" wrapText="1"/>
    </xf>
    <xf numFmtId="1" fontId="7" fillId="3" borderId="22" xfId="1" applyNumberFormat="1" applyFont="1" applyFill="1" applyBorder="1" applyAlignment="1">
      <alignment horizontal="center" vertical="center" wrapText="1"/>
    </xf>
    <xf numFmtId="4" fontId="5" fillId="0" borderId="2" xfId="0" applyNumberFormat="1" applyFont="1" applyBorder="1" applyAlignment="1">
      <alignment horizontal="center" vertical="center" wrapText="1"/>
    </xf>
    <xf numFmtId="4" fontId="5" fillId="0" borderId="22" xfId="0" applyNumberFormat="1" applyFont="1" applyBorder="1" applyAlignment="1">
      <alignment horizontal="center" vertical="center" wrapText="1"/>
    </xf>
    <xf numFmtId="4" fontId="2" fillId="0" borderId="13" xfId="1" applyNumberFormat="1" applyFont="1" applyBorder="1" applyAlignment="1">
      <alignment vertical="top" wrapText="1"/>
    </xf>
    <xf numFmtId="4" fontId="2" fillId="0" borderId="15" xfId="1" applyNumberFormat="1" applyFont="1" applyBorder="1" applyAlignment="1">
      <alignment vertical="top" wrapText="1"/>
    </xf>
    <xf numFmtId="4" fontId="5" fillId="0" borderId="11" xfId="4" applyNumberFormat="1" applyFont="1" applyBorder="1" applyAlignment="1">
      <alignment horizontal="center" vertical="center" wrapText="1"/>
    </xf>
    <xf numFmtId="1" fontId="5" fillId="2" borderId="2" xfId="0" applyNumberFormat="1" applyFont="1" applyFill="1" applyBorder="1" applyAlignment="1" applyProtection="1">
      <alignment horizontal="center"/>
      <protection locked="0"/>
    </xf>
    <xf numFmtId="4" fontId="5" fillId="2" borderId="15" xfId="4" applyNumberFormat="1" applyFont="1" applyFill="1" applyBorder="1" applyAlignment="1">
      <alignment horizontal="center" vertical="center"/>
    </xf>
    <xf numFmtId="0" fontId="7" fillId="3" borderId="23" xfId="1" applyNumberFormat="1" applyFont="1" applyFill="1" applyBorder="1" applyAlignment="1">
      <alignment horizontal="center" vertical="center" wrapText="1"/>
    </xf>
    <xf numFmtId="4" fontId="5" fillId="0" borderId="24" xfId="0" applyNumberFormat="1" applyFont="1" applyBorder="1" applyAlignment="1">
      <alignment horizontal="center" vertical="center" wrapText="1"/>
    </xf>
    <xf numFmtId="0" fontId="7" fillId="3" borderId="25" xfId="1" applyNumberFormat="1" applyFont="1" applyFill="1" applyBorder="1" applyAlignment="1">
      <alignment horizontal="center" vertical="center" wrapText="1"/>
    </xf>
    <xf numFmtId="4" fontId="5" fillId="0" borderId="13" xfId="0" applyNumberFormat="1" applyFont="1" applyBorder="1" applyAlignment="1">
      <alignment horizontal="center" vertical="center" wrapText="1"/>
    </xf>
    <xf numFmtId="0" fontId="7" fillId="3" borderId="26" xfId="1" applyNumberFormat="1" applyFont="1" applyFill="1" applyBorder="1" applyAlignment="1">
      <alignment horizontal="center" vertical="center" wrapText="1"/>
    </xf>
    <xf numFmtId="49" fontId="11" fillId="3" borderId="27" xfId="1" applyNumberFormat="1" applyFont="1" applyFill="1" applyBorder="1" applyAlignment="1">
      <alignment vertical="center" wrapText="1"/>
    </xf>
    <xf numFmtId="4" fontId="5" fillId="0" borderId="15" xfId="0" applyNumberFormat="1" applyFont="1" applyBorder="1" applyAlignment="1">
      <alignment horizontal="center" vertical="center" wrapText="1"/>
    </xf>
    <xf numFmtId="2" fontId="11" fillId="0" borderId="3" xfId="1" applyNumberFormat="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2" fontId="11" fillId="0" borderId="27" xfId="1" applyNumberFormat="1" applyFont="1" applyFill="1" applyBorder="1" applyAlignment="1">
      <alignment horizontal="center" vertical="center" wrapText="1"/>
    </xf>
    <xf numFmtId="0" fontId="12" fillId="0" borderId="0" xfId="0" applyFont="1" applyAlignment="1" applyProtection="1">
      <alignment horizontal="center" vertical="center"/>
      <protection locked="0"/>
    </xf>
    <xf numFmtId="0" fontId="19" fillId="0" borderId="21"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5" fillId="0" borderId="5" xfId="0" applyFont="1" applyFill="1" applyBorder="1" applyAlignment="1" applyProtection="1">
      <alignment horizontal="center" vertical="center"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12" fillId="0" borderId="0" xfId="0" applyFont="1" applyAlignment="1" applyProtection="1">
      <alignment horizontal="center" vertical="center"/>
      <protection locked="0"/>
    </xf>
    <xf numFmtId="1" fontId="7" fillId="4" borderId="18" xfId="1" applyNumberFormat="1" applyFont="1" applyFill="1" applyBorder="1" applyAlignment="1">
      <alignment horizontal="center" vertical="center" wrapText="1"/>
    </xf>
    <xf numFmtId="1" fontId="7" fillId="4" borderId="17" xfId="1" applyNumberFormat="1" applyFont="1" applyFill="1" applyBorder="1" applyAlignment="1">
      <alignment horizontal="center" vertical="center" wrapText="1"/>
    </xf>
    <xf numFmtId="0" fontId="13" fillId="0" borderId="0" xfId="0" applyFont="1" applyAlignment="1" applyProtection="1">
      <alignment horizontal="left" vertical="center"/>
      <protection locked="0"/>
    </xf>
    <xf numFmtId="0" fontId="13" fillId="2" borderId="0" xfId="0" applyFont="1" applyFill="1" applyAlignment="1" applyProtection="1">
      <alignment horizontal="center" vertical="center"/>
      <protection locked="0"/>
    </xf>
    <xf numFmtId="0" fontId="13" fillId="5" borderId="0" xfId="0" applyFont="1" applyFill="1" applyAlignment="1" applyProtection="1">
      <alignment horizontal="center" vertical="center"/>
      <protection locked="0"/>
    </xf>
    <xf numFmtId="0" fontId="14" fillId="0" borderId="5" xfId="0" applyFont="1" applyBorder="1" applyAlignment="1" applyProtection="1">
      <alignment horizontal="center" vertical="center" wrapText="1"/>
      <protection locked="0"/>
    </xf>
    <xf numFmtId="0" fontId="14" fillId="0" borderId="6" xfId="0" applyFont="1" applyBorder="1" applyAlignment="1" applyProtection="1">
      <alignment horizontal="center" vertical="center" wrapText="1"/>
      <protection locked="0"/>
    </xf>
    <xf numFmtId="0" fontId="14" fillId="0" borderId="8" xfId="0" applyFont="1" applyBorder="1" applyAlignment="1" applyProtection="1">
      <alignment horizontal="center" vertical="center" wrapText="1"/>
      <protection locked="0"/>
    </xf>
    <xf numFmtId="0" fontId="22" fillId="0" borderId="6" xfId="0" applyFont="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23" fillId="0" borderId="7" xfId="0" applyFont="1" applyBorder="1" applyAlignment="1" applyProtection="1">
      <alignment horizontal="left" vertical="top" wrapText="1"/>
      <protection locked="0"/>
    </xf>
    <xf numFmtId="0" fontId="24" fillId="2" borderId="14" xfId="3" applyFont="1" applyFill="1" applyBorder="1" applyAlignment="1">
      <alignment horizontal="center" vertical="center" wrapText="1"/>
    </xf>
    <xf numFmtId="0" fontId="24" fillId="2" borderId="22" xfId="3" applyFont="1" applyFill="1" applyBorder="1" applyAlignment="1">
      <alignment horizontal="center" vertical="center" wrapText="1"/>
    </xf>
    <xf numFmtId="1" fontId="7" fillId="4" borderId="2" xfId="1" applyNumberFormat="1" applyFont="1" applyFill="1" applyBorder="1" applyAlignment="1">
      <alignment horizontal="center" vertical="center" wrapText="1"/>
    </xf>
    <xf numFmtId="4" fontId="2" fillId="0" borderId="13" xfId="1" applyNumberFormat="1" applyFont="1" applyBorder="1" applyAlignment="1">
      <alignment horizontal="center" vertical="top" wrapText="1"/>
    </xf>
    <xf numFmtId="0" fontId="18" fillId="0" borderId="9" xfId="3" applyFont="1" applyBorder="1" applyAlignment="1">
      <alignment horizontal="center" vertical="center" wrapText="1"/>
    </xf>
    <xf numFmtId="0" fontId="18" fillId="0" borderId="10" xfId="3" applyFont="1" applyBorder="1" applyAlignment="1">
      <alignment horizontal="center" vertical="center" wrapText="1"/>
    </xf>
    <xf numFmtId="49" fontId="7" fillId="2" borderId="3" xfId="1" applyNumberFormat="1" applyFont="1" applyFill="1" applyBorder="1" applyAlignment="1" applyProtection="1">
      <alignment horizontal="center" vertical="center" wrapText="1"/>
      <protection locked="0"/>
    </xf>
    <xf numFmtId="0" fontId="7" fillId="2" borderId="1" xfId="1" applyNumberFormat="1" applyFont="1" applyFill="1" applyBorder="1" applyAlignment="1" applyProtection="1">
      <alignment horizontal="center" vertical="center" wrapText="1"/>
      <protection locked="0"/>
    </xf>
    <xf numFmtId="49" fontId="7" fillId="2" borderId="1" xfId="1" applyNumberFormat="1" applyFont="1" applyFill="1" applyBorder="1" applyAlignment="1" applyProtection="1">
      <alignment horizontal="center" vertical="center" wrapText="1"/>
      <protection locked="0"/>
    </xf>
    <xf numFmtId="49" fontId="7" fillId="2" borderId="27" xfId="1" applyNumberFormat="1" applyFont="1" applyFill="1" applyBorder="1" applyAlignment="1" applyProtection="1">
      <alignment horizontal="center" vertical="center" wrapText="1"/>
      <protection locked="0"/>
    </xf>
    <xf numFmtId="4" fontId="5" fillId="2" borderId="4" xfId="0" applyNumberFormat="1" applyFont="1" applyFill="1" applyBorder="1" applyAlignment="1" applyProtection="1">
      <alignment horizontal="center" vertical="center" wrapText="1"/>
      <protection locked="0"/>
    </xf>
    <xf numFmtId="10" fontId="5" fillId="2" borderId="4" xfId="0" applyNumberFormat="1" applyFont="1" applyFill="1" applyBorder="1" applyAlignment="1" applyProtection="1">
      <alignment horizontal="center" vertical="center" wrapText="1"/>
      <protection locked="0"/>
    </xf>
    <xf numFmtId="4" fontId="5" fillId="2" borderId="2" xfId="0" applyNumberFormat="1" applyFont="1" applyFill="1" applyBorder="1" applyAlignment="1" applyProtection="1">
      <alignment horizontal="center" vertical="center" wrapText="1"/>
      <protection locked="0"/>
    </xf>
    <xf numFmtId="10" fontId="5" fillId="2" borderId="2" xfId="0" applyNumberFormat="1" applyFont="1" applyFill="1" applyBorder="1" applyAlignment="1" applyProtection="1">
      <alignment horizontal="center" vertical="center" wrapText="1"/>
      <protection locked="0"/>
    </xf>
    <xf numFmtId="4" fontId="5" fillId="2" borderId="22" xfId="0" applyNumberFormat="1" applyFont="1" applyFill="1" applyBorder="1" applyAlignment="1" applyProtection="1">
      <alignment horizontal="center" vertical="center" wrapText="1"/>
      <protection locked="0"/>
    </xf>
    <xf numFmtId="10" fontId="5" fillId="2" borderId="22" xfId="0" applyNumberFormat="1" applyFont="1" applyFill="1" applyBorder="1" applyAlignment="1" applyProtection="1">
      <alignment horizontal="center" vertical="center" wrapText="1"/>
      <protection locked="0"/>
    </xf>
    <xf numFmtId="10" fontId="18" fillId="2" borderId="2" xfId="2" applyNumberFormat="1" applyFont="1" applyFill="1" applyBorder="1" applyAlignment="1" applyProtection="1">
      <alignment horizontal="center" vertical="center" wrapText="1"/>
      <protection locked="0"/>
    </xf>
    <xf numFmtId="4" fontId="21" fillId="2" borderId="2" xfId="5" applyNumberFormat="1" applyFont="1" applyFill="1" applyBorder="1" applyAlignment="1" applyProtection="1">
      <alignment horizontal="center" vertical="center" wrapText="1"/>
      <protection locked="0"/>
    </xf>
    <xf numFmtId="49" fontId="2" fillId="0" borderId="12" xfId="1" applyNumberFormat="1" applyFont="1" applyBorder="1" applyAlignment="1" applyProtection="1">
      <alignment horizontal="center" vertical="center" wrapText="1"/>
      <protection locked="0"/>
    </xf>
    <xf numFmtId="49" fontId="2" fillId="0" borderId="13" xfId="1" applyNumberFormat="1" applyFont="1" applyBorder="1" applyAlignment="1" applyProtection="1">
      <alignment horizontal="center" vertical="center" wrapText="1"/>
      <protection locked="0"/>
    </xf>
    <xf numFmtId="49" fontId="2" fillId="0" borderId="14" xfId="1" applyNumberFormat="1" applyFont="1" applyBorder="1" applyAlignment="1" applyProtection="1">
      <alignment horizontal="center" vertical="center" wrapText="1"/>
      <protection locked="0"/>
    </xf>
    <xf numFmtId="49" fontId="2" fillId="0" borderId="15" xfId="1" applyNumberFormat="1" applyFont="1" applyBorder="1" applyAlignment="1" applyProtection="1">
      <alignment horizontal="center" vertical="center" wrapText="1"/>
      <protection locked="0"/>
    </xf>
  </cellXfs>
  <cellStyles count="6">
    <cellStyle name="Milliers 2" xfId="2"/>
    <cellStyle name="Normal" xfId="0" builtinId="0"/>
    <cellStyle name="Normal 2" xfId="3"/>
    <cellStyle name="Normal 3" xfId="4"/>
    <cellStyle name="Normal 4" xfId="5"/>
    <cellStyle name="Normal 4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epape29-my.sharepoint.com/Dossier/2.%20Suivi%20des%20march&#233;s/MATERIELS%20DE%20SPORT%20-%20LR/AC/Lot%2010%20Muscu%20-%202016%20005%202016%20255%20-%20DMA%202018%20005578%20-%20LE%20PAPE/2%20-%20Prix%20initiaux%20et%20r&#233;vis&#233;s/2021_REV_BPU/BDC%20Lot%2010%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chael\Desktop\Titre%20V\Catalogues\RTNE\Textile%202008\CATALOGUE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0 MUSCU"/>
      <sheetName val="DÉTAIL COLORIS"/>
    </sheetNames>
    <sheetDataSet>
      <sheetData sheetId="0" refreshError="1"/>
      <sheetData sheetId="1">
        <row r="2">
          <cell r="Q2" t="str">
            <v>WEIẞ</v>
          </cell>
          <cell r="R2" t="str">
            <v>WEIẞ</v>
          </cell>
        </row>
        <row r="3">
          <cell r="Q3" t="str">
            <v>SILBER</v>
          </cell>
          <cell r="R3" t="str">
            <v>SILBER</v>
          </cell>
        </row>
        <row r="4">
          <cell r="Q4" t="str">
            <v>ANTHRAZIT</v>
          </cell>
          <cell r="R4" t="str">
            <v>SCHIEFER</v>
          </cell>
        </row>
        <row r="5">
          <cell r="Q5" t="str">
            <v>SCHWARZ</v>
          </cell>
          <cell r="R5" t="str">
            <v>BEIGE</v>
          </cell>
        </row>
        <row r="6">
          <cell r="Q6" t="str">
            <v>BRAUN</v>
          </cell>
          <cell r="R6" t="str">
            <v>MINT</v>
          </cell>
        </row>
        <row r="7">
          <cell r="Q7" t="str">
            <v>CHAMPAGNER</v>
          </cell>
          <cell r="R7" t="str">
            <v>LIMA</v>
          </cell>
        </row>
        <row r="8">
          <cell r="R8" t="str">
            <v>TERRACOTTA</v>
          </cell>
        </row>
        <row r="9">
          <cell r="R9" t="str">
            <v>FEUER</v>
          </cell>
        </row>
        <row r="10">
          <cell r="R10" t="str">
            <v>MOHN</v>
          </cell>
        </row>
        <row r="11">
          <cell r="R11" t="str">
            <v>RUBIN</v>
          </cell>
        </row>
        <row r="12">
          <cell r="R12" t="str">
            <v>TAUPE</v>
          </cell>
        </row>
        <row r="13">
          <cell r="R13" t="str">
            <v>HELLBRAUN</v>
          </cell>
        </row>
        <row r="14">
          <cell r="R14" t="str">
            <v>DUNKELBRAUN</v>
          </cell>
        </row>
        <row r="15">
          <cell r="R15" t="str">
            <v>SCHWARZ</v>
          </cell>
        </row>
        <row r="16">
          <cell r="R16" t="str">
            <v>LIMONE</v>
          </cell>
        </row>
        <row r="17">
          <cell r="R17" t="str">
            <v>AVOCADO</v>
          </cell>
        </row>
        <row r="18">
          <cell r="R18" t="str">
            <v>AGAVE</v>
          </cell>
        </row>
        <row r="19">
          <cell r="R19" t="str">
            <v>ATOLL</v>
          </cell>
        </row>
        <row r="20">
          <cell r="R20" t="str">
            <v>GRANIT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T74"/>
  <sheetViews>
    <sheetView showGridLines="0" tabSelected="1" workbookViewId="0">
      <selection activeCell="H7" sqref="H7"/>
    </sheetView>
  </sheetViews>
  <sheetFormatPr baseColWidth="10" defaultColWidth="9.140625" defaultRowHeight="14.1" customHeight="1"/>
  <cols>
    <col min="1" max="1" width="10.5703125" style="1" customWidth="1"/>
    <col min="2" max="2" width="18.5703125" style="1" customWidth="1"/>
    <col min="3" max="3" width="29.5703125" style="1" customWidth="1"/>
    <col min="4" max="4" width="16.42578125" style="1" customWidth="1"/>
    <col min="5" max="5" width="20.7109375" style="1" customWidth="1"/>
    <col min="6" max="7" width="16.42578125" style="1" customWidth="1"/>
    <col min="8" max="8" width="5" style="1" customWidth="1"/>
    <col min="9" max="9" width="19.5703125" style="1" customWidth="1"/>
    <col min="10" max="10" width="5.42578125" style="1" customWidth="1"/>
    <col min="11" max="11" width="34.28515625" style="1" customWidth="1"/>
    <col min="12" max="12" width="35.42578125" style="1" customWidth="1"/>
    <col min="13" max="16384" width="9.140625" style="1"/>
  </cols>
  <sheetData>
    <row r="1" spans="1:13" ht="22.5" customHeight="1">
      <c r="A1" s="72" t="s">
        <v>0</v>
      </c>
      <c r="B1" s="72"/>
      <c r="C1" s="72"/>
      <c r="D1" s="72"/>
      <c r="E1" s="72"/>
      <c r="F1" s="72"/>
      <c r="G1" s="72"/>
      <c r="H1" s="72"/>
      <c r="I1" s="72"/>
      <c r="J1" s="72"/>
      <c r="K1" s="72"/>
      <c r="L1" s="72"/>
    </row>
    <row r="2" spans="1:13" ht="22.5" customHeight="1">
      <c r="A2" s="72" t="s">
        <v>62</v>
      </c>
      <c r="B2" s="72"/>
      <c r="C2" s="72"/>
      <c r="D2" s="72"/>
      <c r="E2" s="72"/>
      <c r="F2" s="72"/>
      <c r="G2" s="72"/>
      <c r="H2" s="72"/>
      <c r="I2" s="72"/>
      <c r="J2" s="72"/>
      <c r="K2" s="72"/>
      <c r="L2" s="72"/>
    </row>
    <row r="3" spans="1:13" ht="26.25" customHeight="1">
      <c r="A3" s="73" t="s">
        <v>80</v>
      </c>
      <c r="B3" s="73"/>
      <c r="C3" s="73"/>
      <c r="D3" s="73"/>
      <c r="E3" s="73"/>
      <c r="F3" s="73"/>
      <c r="G3" s="73"/>
      <c r="H3" s="73"/>
      <c r="I3" s="73"/>
      <c r="J3" s="73"/>
      <c r="K3" s="73"/>
      <c r="L3" s="73"/>
    </row>
    <row r="4" spans="1:13" s="12" customFormat="1" ht="34.5" customHeight="1">
      <c r="A4" s="76" t="s">
        <v>63</v>
      </c>
      <c r="B4" s="76"/>
      <c r="C4" s="66"/>
      <c r="D4" s="9"/>
      <c r="E4" s="9"/>
      <c r="F4" s="9"/>
      <c r="G4" s="9"/>
      <c r="H4" s="9"/>
      <c r="I4" s="9"/>
      <c r="J4" s="9"/>
      <c r="K4" s="9"/>
      <c r="L4" s="11"/>
      <c r="M4" s="11"/>
    </row>
    <row r="5" spans="1:13" s="13" customFormat="1" ht="119.25" customHeight="1">
      <c r="A5" s="79" t="s">
        <v>84</v>
      </c>
      <c r="B5" s="80"/>
      <c r="C5" s="80"/>
      <c r="D5" s="80"/>
      <c r="E5" s="80"/>
      <c r="F5" s="80"/>
      <c r="G5" s="80"/>
      <c r="H5" s="80"/>
      <c r="I5" s="80"/>
      <c r="J5" s="80"/>
      <c r="K5" s="80"/>
      <c r="L5" s="81"/>
    </row>
    <row r="6" spans="1:13" s="13" customFormat="1" ht="15">
      <c r="A6" s="14"/>
      <c r="B6" s="15"/>
      <c r="C6" s="15"/>
      <c r="D6" s="15"/>
      <c r="E6" s="15"/>
      <c r="F6" s="15"/>
      <c r="G6" s="15"/>
      <c r="H6" s="15"/>
      <c r="I6" s="15"/>
      <c r="J6" s="15"/>
      <c r="K6" s="15"/>
      <c r="L6" s="15"/>
      <c r="M6" s="15"/>
    </row>
    <row r="7" spans="1:13" s="13" customFormat="1" ht="36" customHeight="1">
      <c r="A7" s="14"/>
      <c r="B7" s="15"/>
      <c r="C7" s="77" t="s">
        <v>85</v>
      </c>
      <c r="D7" s="77"/>
      <c r="E7" s="77"/>
      <c r="F7" s="77"/>
      <c r="G7" s="15"/>
      <c r="H7" s="15"/>
      <c r="I7" s="15"/>
      <c r="J7" s="15"/>
      <c r="K7" s="78" t="s">
        <v>64</v>
      </c>
      <c r="L7" s="78"/>
      <c r="M7" s="15"/>
    </row>
    <row r="8" spans="1:13" ht="14.1" customHeight="1" thickBot="1">
      <c r="A8" s="2"/>
      <c r="B8" s="2"/>
      <c r="C8" s="3"/>
      <c r="D8" s="3"/>
      <c r="E8" s="3"/>
      <c r="F8" s="3"/>
      <c r="G8" s="3"/>
      <c r="H8" s="3"/>
    </row>
    <row r="9" spans="1:13" ht="74.25">
      <c r="A9" s="16" t="s">
        <v>1</v>
      </c>
      <c r="B9" s="17" t="s">
        <v>65</v>
      </c>
      <c r="C9" s="18" t="s">
        <v>2</v>
      </c>
      <c r="D9" s="18" t="s">
        <v>66</v>
      </c>
      <c r="E9" s="19" t="s">
        <v>87</v>
      </c>
      <c r="F9" s="19" t="s">
        <v>67</v>
      </c>
      <c r="G9" s="20" t="s">
        <v>68</v>
      </c>
      <c r="I9" s="24" t="s">
        <v>57</v>
      </c>
      <c r="K9" s="22" t="s">
        <v>69</v>
      </c>
      <c r="L9" s="23" t="s">
        <v>70</v>
      </c>
    </row>
    <row r="10" spans="1:13" ht="23.25" customHeight="1">
      <c r="A10" s="56">
        <v>1</v>
      </c>
      <c r="B10" s="91"/>
      <c r="C10" s="7" t="s">
        <v>3</v>
      </c>
      <c r="D10" s="63" t="s">
        <v>82</v>
      </c>
      <c r="E10" s="95"/>
      <c r="F10" s="96"/>
      <c r="G10" s="57" t="str">
        <f t="shared" ref="G10:G65" si="0">IF(E10="","",ROUND((E10-(E10*F10)),2))</f>
        <v/>
      </c>
      <c r="I10" s="25">
        <v>200</v>
      </c>
      <c r="K10" s="103"/>
      <c r="L10" s="104"/>
    </row>
    <row r="11" spans="1:13" ht="20.25" customHeight="1">
      <c r="A11" s="58" t="s">
        <v>58</v>
      </c>
      <c r="B11" s="92"/>
      <c r="C11" s="8" t="s">
        <v>60</v>
      </c>
      <c r="D11" s="63" t="s">
        <v>82</v>
      </c>
      <c r="E11" s="97"/>
      <c r="F11" s="98"/>
      <c r="G11" s="59" t="str">
        <f t="shared" si="0"/>
        <v/>
      </c>
      <c r="I11" s="74">
        <v>360</v>
      </c>
      <c r="K11" s="103"/>
      <c r="L11" s="104"/>
    </row>
    <row r="12" spans="1:13" ht="20.25" customHeight="1">
      <c r="A12" s="58" t="s">
        <v>59</v>
      </c>
      <c r="B12" s="93"/>
      <c r="C12" s="8" t="s">
        <v>61</v>
      </c>
      <c r="D12" s="63" t="s">
        <v>82</v>
      </c>
      <c r="E12" s="97"/>
      <c r="F12" s="98"/>
      <c r="G12" s="59" t="str">
        <f t="shared" si="0"/>
        <v/>
      </c>
      <c r="I12" s="75"/>
      <c r="K12" s="103"/>
      <c r="L12" s="104"/>
    </row>
    <row r="13" spans="1:13" ht="30" customHeight="1">
      <c r="A13" s="58">
        <v>3</v>
      </c>
      <c r="B13" s="93"/>
      <c r="C13" s="8" t="s">
        <v>4</v>
      </c>
      <c r="D13" s="63" t="s">
        <v>82</v>
      </c>
      <c r="E13" s="97"/>
      <c r="F13" s="98"/>
      <c r="G13" s="59" t="str">
        <f t="shared" si="0"/>
        <v/>
      </c>
      <c r="I13" s="26">
        <v>290</v>
      </c>
      <c r="K13" s="103"/>
      <c r="L13" s="104"/>
    </row>
    <row r="14" spans="1:13" ht="30" customHeight="1">
      <c r="A14" s="58">
        <v>4</v>
      </c>
      <c r="B14" s="93"/>
      <c r="C14" s="8" t="s">
        <v>5</v>
      </c>
      <c r="D14" s="63" t="s">
        <v>82</v>
      </c>
      <c r="E14" s="97"/>
      <c r="F14" s="98"/>
      <c r="G14" s="59" t="str">
        <f t="shared" si="0"/>
        <v/>
      </c>
      <c r="I14" s="26">
        <v>400</v>
      </c>
      <c r="K14" s="103"/>
      <c r="L14" s="104"/>
    </row>
    <row r="15" spans="1:13" ht="30" customHeight="1">
      <c r="A15" s="58">
        <v>5</v>
      </c>
      <c r="B15" s="93"/>
      <c r="C15" s="8" t="s">
        <v>6</v>
      </c>
      <c r="D15" s="63" t="s">
        <v>82</v>
      </c>
      <c r="E15" s="97"/>
      <c r="F15" s="98"/>
      <c r="G15" s="59" t="str">
        <f t="shared" si="0"/>
        <v/>
      </c>
      <c r="I15" s="26">
        <v>310</v>
      </c>
      <c r="K15" s="103"/>
      <c r="L15" s="104"/>
    </row>
    <row r="16" spans="1:13" ht="30" customHeight="1">
      <c r="A16" s="58">
        <v>6</v>
      </c>
      <c r="B16" s="93"/>
      <c r="C16" s="8" t="s">
        <v>7</v>
      </c>
      <c r="D16" s="63" t="s">
        <v>82</v>
      </c>
      <c r="E16" s="97"/>
      <c r="F16" s="98"/>
      <c r="G16" s="59" t="str">
        <f t="shared" si="0"/>
        <v/>
      </c>
      <c r="I16" s="26">
        <v>510</v>
      </c>
      <c r="K16" s="103"/>
      <c r="L16" s="104"/>
    </row>
    <row r="17" spans="1:12" ht="30" customHeight="1">
      <c r="A17" s="58">
        <v>7</v>
      </c>
      <c r="B17" s="93"/>
      <c r="C17" s="8" t="s">
        <v>8</v>
      </c>
      <c r="D17" s="63" t="s">
        <v>82</v>
      </c>
      <c r="E17" s="97"/>
      <c r="F17" s="98"/>
      <c r="G17" s="59" t="str">
        <f t="shared" si="0"/>
        <v/>
      </c>
      <c r="I17" s="26">
        <v>780</v>
      </c>
      <c r="K17" s="103"/>
      <c r="L17" s="104"/>
    </row>
    <row r="18" spans="1:12" ht="30" customHeight="1">
      <c r="A18" s="58">
        <v>8</v>
      </c>
      <c r="B18" s="93"/>
      <c r="C18" s="8" t="s">
        <v>9</v>
      </c>
      <c r="D18" s="63" t="s">
        <v>82</v>
      </c>
      <c r="E18" s="97"/>
      <c r="F18" s="98"/>
      <c r="G18" s="59" t="str">
        <f t="shared" si="0"/>
        <v/>
      </c>
      <c r="I18" s="26">
        <v>785</v>
      </c>
      <c r="K18" s="103"/>
      <c r="L18" s="104"/>
    </row>
    <row r="19" spans="1:12" ht="30" customHeight="1">
      <c r="A19" s="58">
        <v>9</v>
      </c>
      <c r="B19" s="93"/>
      <c r="C19" s="8" t="s">
        <v>10</v>
      </c>
      <c r="D19" s="63" t="s">
        <v>82</v>
      </c>
      <c r="E19" s="97"/>
      <c r="F19" s="98"/>
      <c r="G19" s="59" t="str">
        <f t="shared" si="0"/>
        <v/>
      </c>
      <c r="I19" s="27">
        <v>430</v>
      </c>
      <c r="K19" s="103"/>
      <c r="L19" s="104"/>
    </row>
    <row r="20" spans="1:12" ht="39.950000000000003" customHeight="1">
      <c r="A20" s="58">
        <v>10</v>
      </c>
      <c r="B20" s="93"/>
      <c r="C20" s="8" t="s">
        <v>11</v>
      </c>
      <c r="D20" s="63" t="s">
        <v>82</v>
      </c>
      <c r="E20" s="97"/>
      <c r="F20" s="98"/>
      <c r="G20" s="59" t="str">
        <f t="shared" si="0"/>
        <v/>
      </c>
      <c r="I20" s="26">
        <v>495</v>
      </c>
      <c r="K20" s="103"/>
      <c r="L20" s="104"/>
    </row>
    <row r="21" spans="1:12" ht="30" customHeight="1">
      <c r="A21" s="58">
        <v>11</v>
      </c>
      <c r="B21" s="93"/>
      <c r="C21" s="8" t="s">
        <v>12</v>
      </c>
      <c r="D21" s="63" t="s">
        <v>82</v>
      </c>
      <c r="E21" s="97"/>
      <c r="F21" s="98"/>
      <c r="G21" s="59" t="str">
        <f t="shared" si="0"/>
        <v/>
      </c>
      <c r="I21" s="26">
        <v>150</v>
      </c>
      <c r="K21" s="103"/>
      <c r="L21" s="104"/>
    </row>
    <row r="22" spans="1:12" ht="28.5" customHeight="1">
      <c r="A22" s="58">
        <v>12</v>
      </c>
      <c r="B22" s="93"/>
      <c r="C22" s="8" t="s">
        <v>13</v>
      </c>
      <c r="D22" s="64" t="s">
        <v>83</v>
      </c>
      <c r="E22" s="97"/>
      <c r="F22" s="98"/>
      <c r="G22" s="59" t="str">
        <f t="shared" si="0"/>
        <v/>
      </c>
      <c r="I22" s="26">
        <v>55</v>
      </c>
      <c r="K22" s="103"/>
      <c r="L22" s="104"/>
    </row>
    <row r="23" spans="1:12" ht="30" customHeight="1">
      <c r="A23" s="58">
        <v>13</v>
      </c>
      <c r="B23" s="93"/>
      <c r="C23" s="8" t="s">
        <v>14</v>
      </c>
      <c r="D23" s="64" t="s">
        <v>83</v>
      </c>
      <c r="E23" s="97"/>
      <c r="F23" s="98"/>
      <c r="G23" s="59" t="str">
        <f t="shared" si="0"/>
        <v/>
      </c>
      <c r="I23" s="26">
        <v>95</v>
      </c>
      <c r="K23" s="103"/>
      <c r="L23" s="104"/>
    </row>
    <row r="24" spans="1:12" ht="30" customHeight="1">
      <c r="A24" s="58">
        <v>14</v>
      </c>
      <c r="B24" s="93"/>
      <c r="C24" s="8" t="s">
        <v>15</v>
      </c>
      <c r="D24" s="64" t="s">
        <v>83</v>
      </c>
      <c r="E24" s="97"/>
      <c r="F24" s="98"/>
      <c r="G24" s="59" t="str">
        <f t="shared" si="0"/>
        <v/>
      </c>
      <c r="I24" s="26">
        <v>60</v>
      </c>
      <c r="K24" s="103"/>
      <c r="L24" s="104"/>
    </row>
    <row r="25" spans="1:12" ht="30" customHeight="1">
      <c r="A25" s="58">
        <v>15</v>
      </c>
      <c r="B25" s="93"/>
      <c r="C25" s="8" t="s">
        <v>16</v>
      </c>
      <c r="D25" s="64" t="s">
        <v>83</v>
      </c>
      <c r="E25" s="97"/>
      <c r="F25" s="98"/>
      <c r="G25" s="59" t="str">
        <f t="shared" si="0"/>
        <v/>
      </c>
      <c r="I25" s="26">
        <v>90</v>
      </c>
      <c r="K25" s="103"/>
      <c r="L25" s="104"/>
    </row>
    <row r="26" spans="1:12" ht="30" customHeight="1">
      <c r="A26" s="58">
        <v>16</v>
      </c>
      <c r="B26" s="93"/>
      <c r="C26" s="8" t="s">
        <v>17</v>
      </c>
      <c r="D26" s="64" t="s">
        <v>83</v>
      </c>
      <c r="E26" s="97"/>
      <c r="F26" s="98"/>
      <c r="G26" s="59" t="str">
        <f t="shared" si="0"/>
        <v/>
      </c>
      <c r="I26" s="26">
        <v>55</v>
      </c>
      <c r="K26" s="103"/>
      <c r="L26" s="104"/>
    </row>
    <row r="27" spans="1:12" ht="30" customHeight="1">
      <c r="A27" s="58">
        <v>17</v>
      </c>
      <c r="B27" s="93"/>
      <c r="C27" s="8" t="s">
        <v>18</v>
      </c>
      <c r="D27" s="64" t="s">
        <v>83</v>
      </c>
      <c r="E27" s="97"/>
      <c r="F27" s="98"/>
      <c r="G27" s="59" t="str">
        <f t="shared" si="0"/>
        <v/>
      </c>
      <c r="I27" s="26">
        <v>75</v>
      </c>
      <c r="K27" s="103"/>
      <c r="L27" s="104"/>
    </row>
    <row r="28" spans="1:12" ht="30" customHeight="1">
      <c r="A28" s="58">
        <v>18</v>
      </c>
      <c r="B28" s="93"/>
      <c r="C28" s="8" t="s">
        <v>19</v>
      </c>
      <c r="D28" s="64" t="s">
        <v>83</v>
      </c>
      <c r="E28" s="97"/>
      <c r="F28" s="98"/>
      <c r="G28" s="59" t="str">
        <f t="shared" si="0"/>
        <v/>
      </c>
      <c r="I28" s="26">
        <v>25</v>
      </c>
      <c r="K28" s="103"/>
      <c r="L28" s="104"/>
    </row>
    <row r="29" spans="1:12" ht="30" customHeight="1">
      <c r="A29" s="58">
        <v>19</v>
      </c>
      <c r="B29" s="93"/>
      <c r="C29" s="8" t="s">
        <v>20</v>
      </c>
      <c r="D29" s="64" t="s">
        <v>83</v>
      </c>
      <c r="E29" s="97"/>
      <c r="F29" s="98"/>
      <c r="G29" s="59" t="str">
        <f t="shared" si="0"/>
        <v/>
      </c>
      <c r="I29" s="26">
        <v>100</v>
      </c>
      <c r="K29" s="103"/>
      <c r="L29" s="104"/>
    </row>
    <row r="30" spans="1:12" ht="30" customHeight="1">
      <c r="A30" s="58">
        <v>20</v>
      </c>
      <c r="B30" s="93"/>
      <c r="C30" s="8" t="s">
        <v>21</v>
      </c>
      <c r="D30" s="64" t="s">
        <v>83</v>
      </c>
      <c r="E30" s="97"/>
      <c r="F30" s="98"/>
      <c r="G30" s="59" t="str">
        <f t="shared" si="0"/>
        <v/>
      </c>
      <c r="I30" s="26">
        <v>15</v>
      </c>
      <c r="K30" s="103"/>
      <c r="L30" s="104"/>
    </row>
    <row r="31" spans="1:12" ht="30" customHeight="1">
      <c r="A31" s="58">
        <v>21</v>
      </c>
      <c r="B31" s="93"/>
      <c r="C31" s="8" t="s">
        <v>22</v>
      </c>
      <c r="D31" s="64" t="s">
        <v>83</v>
      </c>
      <c r="E31" s="97"/>
      <c r="F31" s="98"/>
      <c r="G31" s="59" t="str">
        <f t="shared" si="0"/>
        <v/>
      </c>
      <c r="I31" s="26">
        <v>90</v>
      </c>
      <c r="K31" s="103"/>
      <c r="L31" s="104"/>
    </row>
    <row r="32" spans="1:12" ht="30" customHeight="1">
      <c r="A32" s="58">
        <v>22</v>
      </c>
      <c r="B32" s="93"/>
      <c r="C32" s="8" t="s">
        <v>23</v>
      </c>
      <c r="D32" s="64" t="s">
        <v>83</v>
      </c>
      <c r="E32" s="97"/>
      <c r="F32" s="98"/>
      <c r="G32" s="59" t="str">
        <f t="shared" si="0"/>
        <v/>
      </c>
      <c r="I32" s="26">
        <v>25</v>
      </c>
      <c r="K32" s="103"/>
      <c r="L32" s="104"/>
    </row>
    <row r="33" spans="1:12" ht="30" customHeight="1">
      <c r="A33" s="58">
        <v>23</v>
      </c>
      <c r="B33" s="93"/>
      <c r="C33" s="8" t="s">
        <v>24</v>
      </c>
      <c r="D33" s="64" t="s">
        <v>83</v>
      </c>
      <c r="E33" s="97"/>
      <c r="F33" s="98"/>
      <c r="G33" s="59" t="str">
        <f t="shared" si="0"/>
        <v/>
      </c>
      <c r="I33" s="26">
        <v>105</v>
      </c>
      <c r="K33" s="103"/>
      <c r="L33" s="104"/>
    </row>
    <row r="34" spans="1:12" ht="30" customHeight="1">
      <c r="A34" s="58">
        <v>24</v>
      </c>
      <c r="B34" s="93"/>
      <c r="C34" s="8" t="s">
        <v>25</v>
      </c>
      <c r="D34" s="64" t="s">
        <v>83</v>
      </c>
      <c r="E34" s="97"/>
      <c r="F34" s="98"/>
      <c r="G34" s="59" t="str">
        <f t="shared" si="0"/>
        <v/>
      </c>
      <c r="I34" s="26">
        <v>15</v>
      </c>
      <c r="K34" s="103"/>
      <c r="L34" s="104"/>
    </row>
    <row r="35" spans="1:12" ht="30" customHeight="1">
      <c r="A35" s="58">
        <v>25</v>
      </c>
      <c r="B35" s="93"/>
      <c r="C35" s="8" t="s">
        <v>26</v>
      </c>
      <c r="D35" s="64" t="s">
        <v>83</v>
      </c>
      <c r="E35" s="97"/>
      <c r="F35" s="98"/>
      <c r="G35" s="59" t="str">
        <f t="shared" si="0"/>
        <v/>
      </c>
      <c r="I35" s="26">
        <v>45</v>
      </c>
      <c r="K35" s="103"/>
      <c r="L35" s="104"/>
    </row>
    <row r="36" spans="1:12" ht="30" customHeight="1">
      <c r="A36" s="58">
        <v>26</v>
      </c>
      <c r="B36" s="93"/>
      <c r="C36" s="8" t="s">
        <v>27</v>
      </c>
      <c r="D36" s="64" t="s">
        <v>83</v>
      </c>
      <c r="E36" s="97"/>
      <c r="F36" s="98"/>
      <c r="G36" s="59" t="str">
        <f t="shared" si="0"/>
        <v/>
      </c>
      <c r="I36" s="26">
        <v>50</v>
      </c>
      <c r="K36" s="103"/>
      <c r="L36" s="104"/>
    </row>
    <row r="37" spans="1:12" ht="30" customHeight="1">
      <c r="A37" s="58">
        <v>27</v>
      </c>
      <c r="B37" s="93"/>
      <c r="C37" s="8" t="s">
        <v>28</v>
      </c>
      <c r="D37" s="64" t="s">
        <v>83</v>
      </c>
      <c r="E37" s="97"/>
      <c r="F37" s="98"/>
      <c r="G37" s="59" t="str">
        <f t="shared" si="0"/>
        <v/>
      </c>
      <c r="I37" s="26">
        <v>30</v>
      </c>
      <c r="K37" s="103"/>
      <c r="L37" s="104"/>
    </row>
    <row r="38" spans="1:12" ht="30" customHeight="1">
      <c r="A38" s="58">
        <v>28</v>
      </c>
      <c r="B38" s="93"/>
      <c r="C38" s="8" t="s">
        <v>29</v>
      </c>
      <c r="D38" s="64" t="s">
        <v>83</v>
      </c>
      <c r="E38" s="97"/>
      <c r="F38" s="98"/>
      <c r="G38" s="59" t="str">
        <f t="shared" si="0"/>
        <v/>
      </c>
      <c r="I38" s="26">
        <v>40</v>
      </c>
      <c r="K38" s="103"/>
      <c r="L38" s="104"/>
    </row>
    <row r="39" spans="1:12" ht="30" customHeight="1">
      <c r="A39" s="58">
        <v>29</v>
      </c>
      <c r="B39" s="93"/>
      <c r="C39" s="8" t="s">
        <v>30</v>
      </c>
      <c r="D39" s="64" t="s">
        <v>83</v>
      </c>
      <c r="E39" s="97"/>
      <c r="F39" s="98"/>
      <c r="G39" s="59" t="str">
        <f t="shared" si="0"/>
        <v/>
      </c>
      <c r="I39" s="26">
        <v>45</v>
      </c>
      <c r="K39" s="103"/>
      <c r="L39" s="104"/>
    </row>
    <row r="40" spans="1:12" ht="30" customHeight="1">
      <c r="A40" s="58">
        <v>30</v>
      </c>
      <c r="B40" s="93"/>
      <c r="C40" s="8" t="s">
        <v>31</v>
      </c>
      <c r="D40" s="64" t="s">
        <v>83</v>
      </c>
      <c r="E40" s="97"/>
      <c r="F40" s="98"/>
      <c r="G40" s="59" t="str">
        <f t="shared" si="0"/>
        <v/>
      </c>
      <c r="I40" s="26">
        <v>10</v>
      </c>
      <c r="K40" s="103"/>
      <c r="L40" s="104"/>
    </row>
    <row r="41" spans="1:12" ht="30" customHeight="1">
      <c r="A41" s="58">
        <v>31</v>
      </c>
      <c r="B41" s="93"/>
      <c r="C41" s="8" t="s">
        <v>32</v>
      </c>
      <c r="D41" s="64" t="s">
        <v>83</v>
      </c>
      <c r="E41" s="97"/>
      <c r="F41" s="98"/>
      <c r="G41" s="59" t="str">
        <f t="shared" si="0"/>
        <v/>
      </c>
      <c r="I41" s="26">
        <v>70</v>
      </c>
      <c r="K41" s="103"/>
      <c r="L41" s="104"/>
    </row>
    <row r="42" spans="1:12" ht="30" customHeight="1">
      <c r="A42" s="58">
        <v>32</v>
      </c>
      <c r="B42" s="93"/>
      <c r="C42" s="8" t="s">
        <v>33</v>
      </c>
      <c r="D42" s="64" t="s">
        <v>83</v>
      </c>
      <c r="E42" s="97"/>
      <c r="F42" s="98"/>
      <c r="G42" s="59" t="str">
        <f t="shared" si="0"/>
        <v/>
      </c>
      <c r="I42" s="26">
        <v>15</v>
      </c>
      <c r="K42" s="103"/>
      <c r="L42" s="104"/>
    </row>
    <row r="43" spans="1:12" ht="30" customHeight="1">
      <c r="A43" s="58">
        <v>33</v>
      </c>
      <c r="B43" s="93"/>
      <c r="C43" s="8" t="s">
        <v>34</v>
      </c>
      <c r="D43" s="64" t="s">
        <v>83</v>
      </c>
      <c r="E43" s="97"/>
      <c r="F43" s="98"/>
      <c r="G43" s="59" t="str">
        <f t="shared" si="0"/>
        <v/>
      </c>
      <c r="I43" s="26">
        <v>45</v>
      </c>
      <c r="K43" s="103"/>
      <c r="L43" s="104"/>
    </row>
    <row r="44" spans="1:12" ht="30" customHeight="1">
      <c r="A44" s="58">
        <v>34</v>
      </c>
      <c r="B44" s="93"/>
      <c r="C44" s="8" t="s">
        <v>35</v>
      </c>
      <c r="D44" s="64" t="s">
        <v>83</v>
      </c>
      <c r="E44" s="97"/>
      <c r="F44" s="98"/>
      <c r="G44" s="59" t="str">
        <f t="shared" si="0"/>
        <v/>
      </c>
      <c r="I44" s="26">
        <v>10</v>
      </c>
      <c r="K44" s="103"/>
      <c r="L44" s="104"/>
    </row>
    <row r="45" spans="1:12" ht="30" customHeight="1">
      <c r="A45" s="58">
        <v>35</v>
      </c>
      <c r="B45" s="93"/>
      <c r="C45" s="8" t="s">
        <v>36</v>
      </c>
      <c r="D45" s="64" t="s">
        <v>83</v>
      </c>
      <c r="E45" s="97"/>
      <c r="F45" s="98"/>
      <c r="G45" s="59" t="str">
        <f t="shared" si="0"/>
        <v/>
      </c>
      <c r="I45" s="26">
        <v>30</v>
      </c>
      <c r="K45" s="103"/>
      <c r="L45" s="104"/>
    </row>
    <row r="46" spans="1:12" ht="30" customHeight="1">
      <c r="A46" s="58">
        <v>36</v>
      </c>
      <c r="B46" s="93"/>
      <c r="C46" s="8" t="s">
        <v>37</v>
      </c>
      <c r="D46" s="64" t="s">
        <v>83</v>
      </c>
      <c r="E46" s="97"/>
      <c r="F46" s="98"/>
      <c r="G46" s="59" t="str">
        <f t="shared" si="0"/>
        <v/>
      </c>
      <c r="I46" s="26">
        <v>35</v>
      </c>
      <c r="K46" s="103"/>
      <c r="L46" s="104"/>
    </row>
    <row r="47" spans="1:12" ht="30" customHeight="1">
      <c r="A47" s="58">
        <v>37</v>
      </c>
      <c r="B47" s="93"/>
      <c r="C47" s="8" t="s">
        <v>38</v>
      </c>
      <c r="D47" s="64" t="s">
        <v>83</v>
      </c>
      <c r="E47" s="97"/>
      <c r="F47" s="98"/>
      <c r="G47" s="59" t="str">
        <f t="shared" si="0"/>
        <v/>
      </c>
      <c r="I47" s="26">
        <v>15</v>
      </c>
      <c r="K47" s="103"/>
      <c r="L47" s="104"/>
    </row>
    <row r="48" spans="1:12" ht="30" customHeight="1">
      <c r="A48" s="58">
        <v>38</v>
      </c>
      <c r="B48" s="93"/>
      <c r="C48" s="8" t="s">
        <v>39</v>
      </c>
      <c r="D48" s="64" t="s">
        <v>83</v>
      </c>
      <c r="E48" s="97"/>
      <c r="F48" s="98"/>
      <c r="G48" s="59" t="str">
        <f t="shared" si="0"/>
        <v/>
      </c>
      <c r="I48" s="26">
        <v>15</v>
      </c>
      <c r="K48" s="103"/>
      <c r="L48" s="104"/>
    </row>
    <row r="49" spans="1:12" ht="30" customHeight="1">
      <c r="A49" s="58">
        <v>39</v>
      </c>
      <c r="B49" s="93"/>
      <c r="C49" s="8" t="s">
        <v>40</v>
      </c>
      <c r="D49" s="64" t="s">
        <v>83</v>
      </c>
      <c r="E49" s="97"/>
      <c r="F49" s="98"/>
      <c r="G49" s="59" t="str">
        <f t="shared" si="0"/>
        <v/>
      </c>
      <c r="I49" s="26">
        <v>15</v>
      </c>
      <c r="K49" s="103"/>
      <c r="L49" s="104"/>
    </row>
    <row r="50" spans="1:12" ht="30" customHeight="1">
      <c r="A50" s="58">
        <v>40</v>
      </c>
      <c r="B50" s="93"/>
      <c r="C50" s="8" t="s">
        <v>41</v>
      </c>
      <c r="D50" s="64" t="s">
        <v>83</v>
      </c>
      <c r="E50" s="97"/>
      <c r="F50" s="98"/>
      <c r="G50" s="59" t="str">
        <f t="shared" si="0"/>
        <v/>
      </c>
      <c r="I50" s="26">
        <v>10</v>
      </c>
      <c r="K50" s="103"/>
      <c r="L50" s="104"/>
    </row>
    <row r="51" spans="1:12" ht="30" customHeight="1">
      <c r="A51" s="58">
        <v>41</v>
      </c>
      <c r="B51" s="93"/>
      <c r="C51" s="8" t="s">
        <v>42</v>
      </c>
      <c r="D51" s="64" t="s">
        <v>83</v>
      </c>
      <c r="E51" s="97"/>
      <c r="F51" s="98"/>
      <c r="G51" s="59" t="str">
        <f t="shared" si="0"/>
        <v/>
      </c>
      <c r="I51" s="26">
        <v>30</v>
      </c>
      <c r="K51" s="103"/>
      <c r="L51" s="104"/>
    </row>
    <row r="52" spans="1:12" ht="30" customHeight="1">
      <c r="A52" s="58">
        <v>42</v>
      </c>
      <c r="B52" s="93"/>
      <c r="C52" s="8" t="s">
        <v>43</v>
      </c>
      <c r="D52" s="64" t="s">
        <v>83</v>
      </c>
      <c r="E52" s="97"/>
      <c r="F52" s="98"/>
      <c r="G52" s="59" t="str">
        <f t="shared" si="0"/>
        <v/>
      </c>
      <c r="I52" s="26">
        <v>10</v>
      </c>
      <c r="K52" s="103"/>
      <c r="L52" s="104"/>
    </row>
    <row r="53" spans="1:12" ht="30" customHeight="1">
      <c r="A53" s="58">
        <v>43</v>
      </c>
      <c r="B53" s="93"/>
      <c r="C53" s="8" t="s">
        <v>44</v>
      </c>
      <c r="D53" s="64" t="s">
        <v>83</v>
      </c>
      <c r="E53" s="97"/>
      <c r="F53" s="98"/>
      <c r="G53" s="59" t="str">
        <f t="shared" si="0"/>
        <v/>
      </c>
      <c r="I53" s="26">
        <v>30</v>
      </c>
      <c r="K53" s="103"/>
      <c r="L53" s="104"/>
    </row>
    <row r="54" spans="1:12" ht="30" customHeight="1">
      <c r="A54" s="58">
        <v>44</v>
      </c>
      <c r="B54" s="93"/>
      <c r="C54" s="8" t="s">
        <v>45</v>
      </c>
      <c r="D54" s="64" t="s">
        <v>83</v>
      </c>
      <c r="E54" s="97"/>
      <c r="F54" s="98"/>
      <c r="G54" s="59" t="str">
        <f t="shared" si="0"/>
        <v/>
      </c>
      <c r="I54" s="26">
        <v>10</v>
      </c>
      <c r="K54" s="103"/>
      <c r="L54" s="104"/>
    </row>
    <row r="55" spans="1:12" ht="30" customHeight="1">
      <c r="A55" s="58">
        <v>45</v>
      </c>
      <c r="B55" s="93"/>
      <c r="C55" s="8" t="s">
        <v>46</v>
      </c>
      <c r="D55" s="64" t="s">
        <v>83</v>
      </c>
      <c r="E55" s="97"/>
      <c r="F55" s="98"/>
      <c r="G55" s="59" t="str">
        <f t="shared" si="0"/>
        <v/>
      </c>
      <c r="I55" s="26">
        <v>15</v>
      </c>
      <c r="K55" s="103"/>
      <c r="L55" s="104"/>
    </row>
    <row r="56" spans="1:12" ht="30" customHeight="1">
      <c r="A56" s="58">
        <v>46</v>
      </c>
      <c r="B56" s="93"/>
      <c r="C56" s="8" t="s">
        <v>47</v>
      </c>
      <c r="D56" s="64" t="s">
        <v>83</v>
      </c>
      <c r="E56" s="97"/>
      <c r="F56" s="98"/>
      <c r="G56" s="59" t="str">
        <f t="shared" si="0"/>
        <v/>
      </c>
      <c r="I56" s="26">
        <v>10</v>
      </c>
      <c r="K56" s="103"/>
      <c r="L56" s="104"/>
    </row>
    <row r="57" spans="1:12" ht="30" customHeight="1">
      <c r="A57" s="58">
        <v>47</v>
      </c>
      <c r="B57" s="93"/>
      <c r="C57" s="8" t="s">
        <v>48</v>
      </c>
      <c r="D57" s="64" t="s">
        <v>83</v>
      </c>
      <c r="E57" s="97"/>
      <c r="F57" s="98"/>
      <c r="G57" s="59" t="str">
        <f t="shared" si="0"/>
        <v/>
      </c>
      <c r="I57" s="26">
        <v>15</v>
      </c>
      <c r="K57" s="103"/>
      <c r="L57" s="104"/>
    </row>
    <row r="58" spans="1:12" ht="30" customHeight="1">
      <c r="A58" s="58">
        <v>48</v>
      </c>
      <c r="B58" s="93"/>
      <c r="C58" s="8" t="s">
        <v>49</v>
      </c>
      <c r="D58" s="64" t="s">
        <v>83</v>
      </c>
      <c r="E58" s="97"/>
      <c r="F58" s="98"/>
      <c r="G58" s="59" t="str">
        <f t="shared" si="0"/>
        <v/>
      </c>
      <c r="I58" s="26">
        <v>5</v>
      </c>
      <c r="K58" s="103"/>
      <c r="L58" s="104"/>
    </row>
    <row r="59" spans="1:12" ht="30" customHeight="1">
      <c r="A59" s="58">
        <v>49</v>
      </c>
      <c r="B59" s="93"/>
      <c r="C59" s="8" t="s">
        <v>50</v>
      </c>
      <c r="D59" s="64" t="s">
        <v>83</v>
      </c>
      <c r="E59" s="97"/>
      <c r="F59" s="98"/>
      <c r="G59" s="59" t="str">
        <f t="shared" si="0"/>
        <v/>
      </c>
      <c r="I59" s="26">
        <v>5</v>
      </c>
      <c r="K59" s="103"/>
      <c r="L59" s="104"/>
    </row>
    <row r="60" spans="1:12" ht="30" customHeight="1">
      <c r="A60" s="58">
        <v>50</v>
      </c>
      <c r="B60" s="93"/>
      <c r="C60" s="8" t="s">
        <v>51</v>
      </c>
      <c r="D60" s="64" t="s">
        <v>83</v>
      </c>
      <c r="E60" s="97"/>
      <c r="F60" s="98"/>
      <c r="G60" s="59" t="str">
        <f t="shared" si="0"/>
        <v/>
      </c>
      <c r="I60" s="26">
        <v>5</v>
      </c>
      <c r="K60" s="103"/>
      <c r="L60" s="104"/>
    </row>
    <row r="61" spans="1:12" ht="30" customHeight="1">
      <c r="A61" s="58">
        <v>51</v>
      </c>
      <c r="B61" s="93"/>
      <c r="C61" s="8" t="s">
        <v>52</v>
      </c>
      <c r="D61" s="64" t="s">
        <v>83</v>
      </c>
      <c r="E61" s="97"/>
      <c r="F61" s="98"/>
      <c r="G61" s="59" t="str">
        <f t="shared" si="0"/>
        <v/>
      </c>
      <c r="I61" s="26">
        <v>15</v>
      </c>
      <c r="K61" s="103"/>
      <c r="L61" s="104"/>
    </row>
    <row r="62" spans="1:12" ht="30" customHeight="1">
      <c r="A62" s="58">
        <v>52</v>
      </c>
      <c r="B62" s="93"/>
      <c r="C62" s="8" t="s">
        <v>53</v>
      </c>
      <c r="D62" s="64" t="s">
        <v>82</v>
      </c>
      <c r="E62" s="97"/>
      <c r="F62" s="98"/>
      <c r="G62" s="59" t="str">
        <f t="shared" si="0"/>
        <v/>
      </c>
      <c r="I62" s="26">
        <v>20</v>
      </c>
      <c r="K62" s="103"/>
      <c r="L62" s="104"/>
    </row>
    <row r="63" spans="1:12" ht="30" customHeight="1">
      <c r="A63" s="58">
        <v>53</v>
      </c>
      <c r="B63" s="93"/>
      <c r="C63" s="8" t="s">
        <v>54</v>
      </c>
      <c r="D63" s="64" t="s">
        <v>82</v>
      </c>
      <c r="E63" s="97"/>
      <c r="F63" s="98"/>
      <c r="G63" s="59" t="str">
        <f t="shared" si="0"/>
        <v/>
      </c>
      <c r="I63" s="26">
        <v>90</v>
      </c>
      <c r="K63" s="103"/>
      <c r="L63" s="104"/>
    </row>
    <row r="64" spans="1:12" ht="30" customHeight="1">
      <c r="A64" s="58">
        <v>54</v>
      </c>
      <c r="B64" s="93"/>
      <c r="C64" s="8" t="s">
        <v>55</v>
      </c>
      <c r="D64" s="64" t="s">
        <v>82</v>
      </c>
      <c r="E64" s="97"/>
      <c r="F64" s="98"/>
      <c r="G64" s="59" t="str">
        <f t="shared" si="0"/>
        <v/>
      </c>
      <c r="I64" s="26">
        <v>25</v>
      </c>
      <c r="K64" s="103"/>
      <c r="L64" s="104"/>
    </row>
    <row r="65" spans="1:20" ht="30" customHeight="1" thickBot="1">
      <c r="A65" s="60">
        <v>55</v>
      </c>
      <c r="B65" s="94"/>
      <c r="C65" s="61" t="s">
        <v>56</v>
      </c>
      <c r="D65" s="65" t="s">
        <v>82</v>
      </c>
      <c r="E65" s="99"/>
      <c r="F65" s="100"/>
      <c r="G65" s="62" t="str">
        <f t="shared" si="0"/>
        <v/>
      </c>
      <c r="I65" s="28">
        <v>115</v>
      </c>
      <c r="K65" s="105"/>
      <c r="L65" s="106"/>
    </row>
    <row r="67" spans="1:20" s="35" customFormat="1" ht="15">
      <c r="A67" s="29"/>
      <c r="B67" s="30"/>
      <c r="C67" s="31"/>
      <c r="D67" s="31"/>
      <c r="E67" s="32" t="s">
        <v>71</v>
      </c>
      <c r="F67" s="101"/>
      <c r="G67" s="31"/>
      <c r="H67" s="31"/>
      <c r="I67" s="33"/>
      <c r="J67" s="33"/>
      <c r="K67" s="34"/>
      <c r="L67" s="34"/>
      <c r="M67" s="34"/>
      <c r="N67" s="34"/>
      <c r="O67" s="34"/>
      <c r="P67" s="34"/>
      <c r="Q67" s="34"/>
      <c r="R67" s="34"/>
      <c r="S67" s="34"/>
      <c r="T67" s="34"/>
    </row>
    <row r="68" spans="1:20" s="13" customFormat="1" ht="15" customHeight="1">
      <c r="A68" s="36"/>
      <c r="B68" s="37"/>
      <c r="C68" s="36"/>
      <c r="D68" s="36"/>
      <c r="E68" s="36"/>
      <c r="F68" s="36"/>
      <c r="G68" s="36"/>
      <c r="H68" s="36"/>
      <c r="I68" s="38"/>
      <c r="J68" s="38"/>
      <c r="K68" s="36"/>
      <c r="L68" s="36"/>
      <c r="M68" s="36"/>
      <c r="N68" s="36"/>
      <c r="O68" s="36"/>
      <c r="P68" s="36"/>
      <c r="Q68" s="36"/>
      <c r="R68" s="36"/>
      <c r="S68" s="36"/>
      <c r="T68" s="36"/>
    </row>
    <row r="69" spans="1:20" s="6" customFormat="1" ht="26.25" customHeight="1">
      <c r="A69" s="67" t="s">
        <v>72</v>
      </c>
      <c r="B69" s="68"/>
      <c r="C69" s="68"/>
      <c r="D69" s="68"/>
      <c r="E69" s="68"/>
      <c r="F69" s="68"/>
      <c r="G69" s="102"/>
      <c r="H69" s="39"/>
      <c r="I69" s="39"/>
      <c r="J69" s="39"/>
    </row>
    <row r="70" spans="1:20" s="5" customFormat="1" ht="12" customHeight="1">
      <c r="A70" s="6"/>
      <c r="B70" s="6"/>
      <c r="C70" s="6"/>
      <c r="D70" s="6"/>
      <c r="E70" s="6"/>
      <c r="F70" s="6"/>
      <c r="G70" s="6"/>
      <c r="H70" s="6"/>
      <c r="I70" s="6"/>
      <c r="J70" s="6"/>
    </row>
    <row r="71" spans="1:20" s="5" customFormat="1" ht="30" customHeight="1">
      <c r="A71" s="69" t="s">
        <v>73</v>
      </c>
      <c r="B71" s="70"/>
      <c r="C71" s="70"/>
      <c r="D71" s="70"/>
      <c r="E71" s="70"/>
      <c r="F71" s="71"/>
      <c r="G71" s="54"/>
      <c r="H71" s="40"/>
    </row>
    <row r="72" spans="1:20" s="5" customFormat="1" ht="35.25" customHeight="1">
      <c r="A72" s="82" t="s">
        <v>86</v>
      </c>
      <c r="B72" s="83"/>
      <c r="C72" s="83"/>
      <c r="D72" s="83"/>
      <c r="E72" s="83"/>
      <c r="F72" s="83"/>
      <c r="G72" s="83"/>
      <c r="H72" s="4"/>
    </row>
    <row r="73" spans="1:20" s="5" customFormat="1" ht="30" customHeight="1">
      <c r="A73" s="69" t="s">
        <v>74</v>
      </c>
      <c r="B73" s="70"/>
      <c r="C73" s="70"/>
      <c r="D73" s="70"/>
      <c r="E73" s="70"/>
      <c r="F73" s="71"/>
      <c r="G73" s="101"/>
      <c r="H73" s="41"/>
    </row>
    <row r="74" spans="1:20" s="5" customFormat="1" ht="21" customHeight="1">
      <c r="A74" s="84" t="s">
        <v>81</v>
      </c>
      <c r="B74" s="84"/>
      <c r="C74" s="84"/>
      <c r="D74" s="84"/>
      <c r="E74" s="84"/>
      <c r="F74" s="84"/>
      <c r="G74" s="84"/>
      <c r="H74" s="4"/>
    </row>
  </sheetData>
  <sheetProtection algorithmName="SHA-512" hashValue="1eLAHN0l4Bvb2+3NQP09h6IdxceKB9KNu+E4pq9HDNXlIzFf+A75MTFEuGdQUuzSBDPlbnmMMWzTvJ0cpsJYGw==" saltValue="Zt0XrDK1fz0lyPNmbVf7tg==" spinCount="100000" sheet="1" objects="1" scenarios="1"/>
  <mergeCells count="13">
    <mergeCell ref="A72:G72"/>
    <mergeCell ref="A73:F73"/>
    <mergeCell ref="A74:G74"/>
    <mergeCell ref="A69:F69"/>
    <mergeCell ref="A71:F71"/>
    <mergeCell ref="A1:L1"/>
    <mergeCell ref="A2:L2"/>
    <mergeCell ref="A3:L3"/>
    <mergeCell ref="I11:I12"/>
    <mergeCell ref="A4:B4"/>
    <mergeCell ref="C7:F7"/>
    <mergeCell ref="K7:L7"/>
    <mergeCell ref="A5:L5"/>
  </mergeCells>
  <pageMargins left="0.5" right="0.5" top="0.75" bottom="0.75" header="0.27777800000000002" footer="0.27777800000000002"/>
  <pageSetup scale="72"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L65"/>
  <sheetViews>
    <sheetView showGridLines="0" workbookViewId="0">
      <pane ySplit="7" topLeftCell="A8" activePane="bottomLeft" state="frozen"/>
      <selection activeCell="E1" sqref="E1"/>
      <selection pane="bottomLeft" activeCell="G3" sqref="G3"/>
    </sheetView>
  </sheetViews>
  <sheetFormatPr baseColWidth="10" defaultColWidth="9.140625" defaultRowHeight="14.1" customHeight="1"/>
  <cols>
    <col min="1" max="1" width="16.85546875" style="1" customWidth="1"/>
    <col min="2" max="2" width="48.42578125" style="1" customWidth="1"/>
    <col min="3" max="3" width="16.42578125" style="1" customWidth="1"/>
    <col min="4" max="4" width="19.5703125" style="1" customWidth="1"/>
    <col min="5" max="5" width="22.7109375" style="1" customWidth="1"/>
    <col min="6" max="16384" width="9.140625" style="1"/>
  </cols>
  <sheetData>
    <row r="1" spans="1:5" ht="22.5" customHeight="1">
      <c r="A1" s="72"/>
      <c r="B1" s="72"/>
      <c r="C1" s="72"/>
    </row>
    <row r="2" spans="1:5" ht="22.5" customHeight="1">
      <c r="A2" s="72" t="s">
        <v>0</v>
      </c>
      <c r="B2" s="72"/>
      <c r="C2" s="72"/>
      <c r="D2" s="72"/>
      <c r="E2" s="72"/>
    </row>
    <row r="3" spans="1:5" s="12" customFormat="1" ht="34.5" customHeight="1">
      <c r="A3" s="21" t="s">
        <v>75</v>
      </c>
      <c r="B3" s="10"/>
      <c r="C3" s="10"/>
      <c r="D3" s="10"/>
      <c r="E3" s="11"/>
    </row>
    <row r="4" spans="1:5" s="13" customFormat="1" ht="15">
      <c r="A4" s="14"/>
      <c r="B4" s="15"/>
      <c r="C4" s="15"/>
      <c r="D4" s="15"/>
      <c r="E4" s="15"/>
    </row>
    <row r="5" spans="1:5" s="13" customFormat="1" ht="36" customHeight="1">
      <c r="A5" s="14"/>
      <c r="B5" s="77" t="s">
        <v>76</v>
      </c>
      <c r="C5" s="77"/>
      <c r="D5" s="77"/>
      <c r="E5" s="15"/>
    </row>
    <row r="6" spans="1:5" ht="14.1" customHeight="1" thickBot="1">
      <c r="A6" s="2"/>
      <c r="B6" s="3"/>
      <c r="C6" s="3"/>
    </row>
    <row r="7" spans="1:5" ht="63.75" customHeight="1">
      <c r="A7" s="16" t="s">
        <v>1</v>
      </c>
      <c r="B7" s="18" t="s">
        <v>2</v>
      </c>
      <c r="C7" s="19" t="s">
        <v>68</v>
      </c>
      <c r="D7" s="19" t="s">
        <v>57</v>
      </c>
      <c r="E7" s="20" t="s">
        <v>77</v>
      </c>
    </row>
    <row r="8" spans="1:5" ht="23.25" customHeight="1">
      <c r="A8" s="42">
        <v>1</v>
      </c>
      <c r="B8" s="43" t="s">
        <v>3</v>
      </c>
      <c r="C8" s="49" t="str">
        <f>IF('LOT 7 - BPU'!G10="","",'LOT 7 - BPU'!G10)</f>
        <v/>
      </c>
      <c r="D8" s="44">
        <v>200</v>
      </c>
      <c r="E8" s="51" t="str">
        <f>IF(C8="","",C8*D8)</f>
        <v/>
      </c>
    </row>
    <row r="9" spans="1:5" ht="20.25" customHeight="1">
      <c r="A9" s="42" t="s">
        <v>58</v>
      </c>
      <c r="B9" s="43" t="s">
        <v>60</v>
      </c>
      <c r="C9" s="49" t="str">
        <f>IF('LOT 7 - BPU'!G11="","",'LOT 7 - BPU'!G11)</f>
        <v/>
      </c>
      <c r="D9" s="87">
        <v>360</v>
      </c>
      <c r="E9" s="88" t="str">
        <f>IFERROR((AVERAGE('LOT 7 - BPU'!G11:G12)*DQE!D9),"")</f>
        <v/>
      </c>
    </row>
    <row r="10" spans="1:5" ht="20.25" customHeight="1">
      <c r="A10" s="42" t="s">
        <v>59</v>
      </c>
      <c r="B10" s="43" t="s">
        <v>61</v>
      </c>
      <c r="C10" s="49" t="str">
        <f>IF('LOT 7 - BPU'!G12="","",'LOT 7 - BPU'!G12)</f>
        <v/>
      </c>
      <c r="D10" s="87"/>
      <c r="E10" s="88"/>
    </row>
    <row r="11" spans="1:5" ht="30" customHeight="1">
      <c r="A11" s="42">
        <v>3</v>
      </c>
      <c r="B11" s="43" t="s">
        <v>4</v>
      </c>
      <c r="C11" s="49" t="str">
        <f>IF('LOT 7 - BPU'!G13="","",'LOT 7 - BPU'!G13)</f>
        <v/>
      </c>
      <c r="D11" s="44">
        <v>290</v>
      </c>
      <c r="E11" s="51" t="str">
        <f t="shared" ref="E11:E63" si="0">IF(C11="","",C11*D11)</f>
        <v/>
      </c>
    </row>
    <row r="12" spans="1:5" ht="30" customHeight="1">
      <c r="A12" s="42">
        <v>4</v>
      </c>
      <c r="B12" s="43" t="s">
        <v>5</v>
      </c>
      <c r="C12" s="49" t="str">
        <f>IF('LOT 7 - BPU'!G14="","",'LOT 7 - BPU'!G14)</f>
        <v/>
      </c>
      <c r="D12" s="44">
        <v>400</v>
      </c>
      <c r="E12" s="51" t="str">
        <f t="shared" si="0"/>
        <v/>
      </c>
    </row>
    <row r="13" spans="1:5" ht="30" customHeight="1">
      <c r="A13" s="42">
        <v>5</v>
      </c>
      <c r="B13" s="43" t="s">
        <v>6</v>
      </c>
      <c r="C13" s="49" t="str">
        <f>IF('LOT 7 - BPU'!G15="","",'LOT 7 - BPU'!G15)</f>
        <v/>
      </c>
      <c r="D13" s="44">
        <v>310</v>
      </c>
      <c r="E13" s="51" t="str">
        <f t="shared" si="0"/>
        <v/>
      </c>
    </row>
    <row r="14" spans="1:5" ht="30" customHeight="1">
      <c r="A14" s="42">
        <v>6</v>
      </c>
      <c r="B14" s="43" t="s">
        <v>7</v>
      </c>
      <c r="C14" s="49" t="str">
        <f>IF('LOT 7 - BPU'!G16="","",'LOT 7 - BPU'!G16)</f>
        <v/>
      </c>
      <c r="D14" s="44">
        <v>510</v>
      </c>
      <c r="E14" s="51" t="str">
        <f t="shared" si="0"/>
        <v/>
      </c>
    </row>
    <row r="15" spans="1:5" ht="30" customHeight="1">
      <c r="A15" s="42">
        <v>7</v>
      </c>
      <c r="B15" s="43" t="s">
        <v>8</v>
      </c>
      <c r="C15" s="49" t="str">
        <f>IF('LOT 7 - BPU'!G17="","",'LOT 7 - BPU'!G17)</f>
        <v/>
      </c>
      <c r="D15" s="44">
        <v>780</v>
      </c>
      <c r="E15" s="51" t="str">
        <f t="shared" si="0"/>
        <v/>
      </c>
    </row>
    <row r="16" spans="1:5" ht="30" customHeight="1">
      <c r="A16" s="42">
        <v>8</v>
      </c>
      <c r="B16" s="43" t="s">
        <v>9</v>
      </c>
      <c r="C16" s="49" t="str">
        <f>IF('LOT 7 - BPU'!G18="","",'LOT 7 - BPU'!G18)</f>
        <v/>
      </c>
      <c r="D16" s="44">
        <v>785</v>
      </c>
      <c r="E16" s="51" t="str">
        <f t="shared" si="0"/>
        <v/>
      </c>
    </row>
    <row r="17" spans="1:5" ht="30" customHeight="1">
      <c r="A17" s="42">
        <v>9</v>
      </c>
      <c r="B17" s="43" t="s">
        <v>10</v>
      </c>
      <c r="C17" s="49" t="str">
        <f>IF('LOT 7 - BPU'!G19="","",'LOT 7 - BPU'!G19)</f>
        <v/>
      </c>
      <c r="D17" s="45">
        <v>430</v>
      </c>
      <c r="E17" s="51" t="str">
        <f t="shared" si="0"/>
        <v/>
      </c>
    </row>
    <row r="18" spans="1:5" ht="39.950000000000003" customHeight="1">
      <c r="A18" s="42">
        <v>10</v>
      </c>
      <c r="B18" s="43" t="s">
        <v>11</v>
      </c>
      <c r="C18" s="49" t="str">
        <f>IF('LOT 7 - BPU'!G20="","",'LOT 7 - BPU'!G20)</f>
        <v/>
      </c>
      <c r="D18" s="44">
        <v>495</v>
      </c>
      <c r="E18" s="51" t="str">
        <f t="shared" si="0"/>
        <v/>
      </c>
    </row>
    <row r="19" spans="1:5" ht="30" customHeight="1">
      <c r="A19" s="42">
        <v>11</v>
      </c>
      <c r="B19" s="43" t="s">
        <v>12</v>
      </c>
      <c r="C19" s="49" t="str">
        <f>IF('LOT 7 - BPU'!G21="","",'LOT 7 - BPU'!G21)</f>
        <v/>
      </c>
      <c r="D19" s="44">
        <v>150</v>
      </c>
      <c r="E19" s="51" t="str">
        <f t="shared" si="0"/>
        <v/>
      </c>
    </row>
    <row r="20" spans="1:5" ht="28.5" customHeight="1">
      <c r="A20" s="42">
        <v>12</v>
      </c>
      <c r="B20" s="43" t="s">
        <v>13</v>
      </c>
      <c r="C20" s="49" t="str">
        <f>IF('LOT 7 - BPU'!G22="","",'LOT 7 - BPU'!G22)</f>
        <v/>
      </c>
      <c r="D20" s="44">
        <v>55</v>
      </c>
      <c r="E20" s="51" t="str">
        <f t="shared" si="0"/>
        <v/>
      </c>
    </row>
    <row r="21" spans="1:5" ht="30" customHeight="1">
      <c r="A21" s="42">
        <v>13</v>
      </c>
      <c r="B21" s="43" t="s">
        <v>14</v>
      </c>
      <c r="C21" s="49" t="str">
        <f>IF('LOT 7 - BPU'!G23="","",'LOT 7 - BPU'!G23)</f>
        <v/>
      </c>
      <c r="D21" s="44">
        <v>95</v>
      </c>
      <c r="E21" s="51" t="str">
        <f t="shared" si="0"/>
        <v/>
      </c>
    </row>
    <row r="22" spans="1:5" ht="30" customHeight="1">
      <c r="A22" s="42">
        <v>14</v>
      </c>
      <c r="B22" s="43" t="s">
        <v>15</v>
      </c>
      <c r="C22" s="49" t="str">
        <f>IF('LOT 7 - BPU'!G24="","",'LOT 7 - BPU'!G24)</f>
        <v/>
      </c>
      <c r="D22" s="44">
        <v>60</v>
      </c>
      <c r="E22" s="51" t="str">
        <f t="shared" si="0"/>
        <v/>
      </c>
    </row>
    <row r="23" spans="1:5" ht="30" customHeight="1">
      <c r="A23" s="42">
        <v>15</v>
      </c>
      <c r="B23" s="43" t="s">
        <v>16</v>
      </c>
      <c r="C23" s="49" t="str">
        <f>IF('LOT 7 - BPU'!G25="","",'LOT 7 - BPU'!G25)</f>
        <v/>
      </c>
      <c r="D23" s="44">
        <v>90</v>
      </c>
      <c r="E23" s="51" t="str">
        <f t="shared" si="0"/>
        <v/>
      </c>
    </row>
    <row r="24" spans="1:5" ht="30" customHeight="1">
      <c r="A24" s="42">
        <v>16</v>
      </c>
      <c r="B24" s="43" t="s">
        <v>17</v>
      </c>
      <c r="C24" s="49" t="str">
        <f>IF('LOT 7 - BPU'!G26="","",'LOT 7 - BPU'!G26)</f>
        <v/>
      </c>
      <c r="D24" s="44">
        <v>55</v>
      </c>
      <c r="E24" s="51" t="str">
        <f t="shared" si="0"/>
        <v/>
      </c>
    </row>
    <row r="25" spans="1:5" ht="30" customHeight="1">
      <c r="A25" s="42">
        <v>17</v>
      </c>
      <c r="B25" s="43" t="s">
        <v>18</v>
      </c>
      <c r="C25" s="49" t="str">
        <f>IF('LOT 7 - BPU'!G27="","",'LOT 7 - BPU'!G27)</f>
        <v/>
      </c>
      <c r="D25" s="44">
        <v>75</v>
      </c>
      <c r="E25" s="51" t="str">
        <f t="shared" si="0"/>
        <v/>
      </c>
    </row>
    <row r="26" spans="1:5" ht="30" customHeight="1">
      <c r="A26" s="42">
        <v>18</v>
      </c>
      <c r="B26" s="43" t="s">
        <v>19</v>
      </c>
      <c r="C26" s="49" t="str">
        <f>IF('LOT 7 - BPU'!G28="","",'LOT 7 - BPU'!G28)</f>
        <v/>
      </c>
      <c r="D26" s="44">
        <v>25</v>
      </c>
      <c r="E26" s="51" t="str">
        <f t="shared" si="0"/>
        <v/>
      </c>
    </row>
    <row r="27" spans="1:5" ht="30" customHeight="1">
      <c r="A27" s="42">
        <v>19</v>
      </c>
      <c r="B27" s="43" t="s">
        <v>20</v>
      </c>
      <c r="C27" s="49" t="str">
        <f>IF('LOT 7 - BPU'!G29="","",'LOT 7 - BPU'!G29)</f>
        <v/>
      </c>
      <c r="D27" s="44">
        <v>100</v>
      </c>
      <c r="E27" s="51" t="str">
        <f t="shared" si="0"/>
        <v/>
      </c>
    </row>
    <row r="28" spans="1:5" ht="30" customHeight="1">
      <c r="A28" s="42">
        <v>20</v>
      </c>
      <c r="B28" s="43" t="s">
        <v>21</v>
      </c>
      <c r="C28" s="49" t="str">
        <f>IF('LOT 7 - BPU'!G30="","",'LOT 7 - BPU'!G30)</f>
        <v/>
      </c>
      <c r="D28" s="44">
        <v>15</v>
      </c>
      <c r="E28" s="51" t="str">
        <f t="shared" si="0"/>
        <v/>
      </c>
    </row>
    <row r="29" spans="1:5" ht="30" customHeight="1">
      <c r="A29" s="42">
        <v>21</v>
      </c>
      <c r="B29" s="43" t="s">
        <v>22</v>
      </c>
      <c r="C29" s="49" t="str">
        <f>IF('LOT 7 - BPU'!G31="","",'LOT 7 - BPU'!G31)</f>
        <v/>
      </c>
      <c r="D29" s="44">
        <v>90</v>
      </c>
      <c r="E29" s="51" t="str">
        <f t="shared" si="0"/>
        <v/>
      </c>
    </row>
    <row r="30" spans="1:5" ht="30" customHeight="1">
      <c r="A30" s="42">
        <v>22</v>
      </c>
      <c r="B30" s="43" t="s">
        <v>23</v>
      </c>
      <c r="C30" s="49" t="str">
        <f>IF('LOT 7 - BPU'!G32="","",'LOT 7 - BPU'!G32)</f>
        <v/>
      </c>
      <c r="D30" s="44">
        <v>25</v>
      </c>
      <c r="E30" s="51" t="str">
        <f t="shared" si="0"/>
        <v/>
      </c>
    </row>
    <row r="31" spans="1:5" ht="30" customHeight="1">
      <c r="A31" s="42">
        <v>23</v>
      </c>
      <c r="B31" s="43" t="s">
        <v>24</v>
      </c>
      <c r="C31" s="49" t="str">
        <f>IF('LOT 7 - BPU'!G33="","",'LOT 7 - BPU'!G33)</f>
        <v/>
      </c>
      <c r="D31" s="44">
        <v>105</v>
      </c>
      <c r="E31" s="51" t="str">
        <f t="shared" si="0"/>
        <v/>
      </c>
    </row>
    <row r="32" spans="1:5" ht="30" customHeight="1">
      <c r="A32" s="42">
        <v>24</v>
      </c>
      <c r="B32" s="43" t="s">
        <v>25</v>
      </c>
      <c r="C32" s="49" t="str">
        <f>IF('LOT 7 - BPU'!G34="","",'LOT 7 - BPU'!G34)</f>
        <v/>
      </c>
      <c r="D32" s="44">
        <v>15</v>
      </c>
      <c r="E32" s="51" t="str">
        <f t="shared" si="0"/>
        <v/>
      </c>
    </row>
    <row r="33" spans="1:5" ht="30" customHeight="1">
      <c r="A33" s="42">
        <v>25</v>
      </c>
      <c r="B33" s="43" t="s">
        <v>26</v>
      </c>
      <c r="C33" s="49" t="str">
        <f>IF('LOT 7 - BPU'!G35="","",'LOT 7 - BPU'!G35)</f>
        <v/>
      </c>
      <c r="D33" s="44">
        <v>45</v>
      </c>
      <c r="E33" s="51" t="str">
        <f t="shared" si="0"/>
        <v/>
      </c>
    </row>
    <row r="34" spans="1:5" ht="30" customHeight="1">
      <c r="A34" s="42">
        <v>26</v>
      </c>
      <c r="B34" s="43" t="s">
        <v>27</v>
      </c>
      <c r="C34" s="49" t="str">
        <f>IF('LOT 7 - BPU'!G36="","",'LOT 7 - BPU'!G36)</f>
        <v/>
      </c>
      <c r="D34" s="44">
        <v>50</v>
      </c>
      <c r="E34" s="51" t="str">
        <f t="shared" si="0"/>
        <v/>
      </c>
    </row>
    <row r="35" spans="1:5" ht="30" customHeight="1">
      <c r="A35" s="42">
        <v>27</v>
      </c>
      <c r="B35" s="43" t="s">
        <v>28</v>
      </c>
      <c r="C35" s="49" t="str">
        <f>IF('LOT 7 - BPU'!G37="","",'LOT 7 - BPU'!G37)</f>
        <v/>
      </c>
      <c r="D35" s="44">
        <v>30</v>
      </c>
      <c r="E35" s="51" t="str">
        <f t="shared" si="0"/>
        <v/>
      </c>
    </row>
    <row r="36" spans="1:5" ht="30" customHeight="1">
      <c r="A36" s="42">
        <v>28</v>
      </c>
      <c r="B36" s="43" t="s">
        <v>29</v>
      </c>
      <c r="C36" s="49" t="str">
        <f>IF('LOT 7 - BPU'!G38="","",'LOT 7 - BPU'!G38)</f>
        <v/>
      </c>
      <c r="D36" s="44">
        <v>40</v>
      </c>
      <c r="E36" s="51" t="str">
        <f t="shared" si="0"/>
        <v/>
      </c>
    </row>
    <row r="37" spans="1:5" ht="30" customHeight="1">
      <c r="A37" s="42">
        <v>29</v>
      </c>
      <c r="B37" s="43" t="s">
        <v>30</v>
      </c>
      <c r="C37" s="49" t="str">
        <f>IF('LOT 7 - BPU'!G39="","",'LOT 7 - BPU'!G39)</f>
        <v/>
      </c>
      <c r="D37" s="44">
        <v>45</v>
      </c>
      <c r="E37" s="51" t="str">
        <f t="shared" si="0"/>
        <v/>
      </c>
    </row>
    <row r="38" spans="1:5" ht="30" customHeight="1">
      <c r="A38" s="42">
        <v>30</v>
      </c>
      <c r="B38" s="43" t="s">
        <v>31</v>
      </c>
      <c r="C38" s="49" t="str">
        <f>IF('LOT 7 - BPU'!G40="","",'LOT 7 - BPU'!G40)</f>
        <v/>
      </c>
      <c r="D38" s="44">
        <v>10</v>
      </c>
      <c r="E38" s="51" t="str">
        <f t="shared" si="0"/>
        <v/>
      </c>
    </row>
    <row r="39" spans="1:5" ht="30" customHeight="1">
      <c r="A39" s="42">
        <v>31</v>
      </c>
      <c r="B39" s="43" t="s">
        <v>32</v>
      </c>
      <c r="C39" s="49" t="str">
        <f>IF('LOT 7 - BPU'!G41="","",'LOT 7 - BPU'!G41)</f>
        <v/>
      </c>
      <c r="D39" s="44">
        <v>70</v>
      </c>
      <c r="E39" s="51" t="str">
        <f t="shared" si="0"/>
        <v/>
      </c>
    </row>
    <row r="40" spans="1:5" ht="30" customHeight="1">
      <c r="A40" s="42">
        <v>32</v>
      </c>
      <c r="B40" s="43" t="s">
        <v>33</v>
      </c>
      <c r="C40" s="49" t="str">
        <f>IF('LOT 7 - BPU'!G42="","",'LOT 7 - BPU'!G42)</f>
        <v/>
      </c>
      <c r="D40" s="44">
        <v>15</v>
      </c>
      <c r="E40" s="51" t="str">
        <f t="shared" si="0"/>
        <v/>
      </c>
    </row>
    <row r="41" spans="1:5" ht="30" customHeight="1">
      <c r="A41" s="42">
        <v>33</v>
      </c>
      <c r="B41" s="43" t="s">
        <v>34</v>
      </c>
      <c r="C41" s="49" t="str">
        <f>IF('LOT 7 - BPU'!G43="","",'LOT 7 - BPU'!G43)</f>
        <v/>
      </c>
      <c r="D41" s="44">
        <v>45</v>
      </c>
      <c r="E41" s="51" t="str">
        <f t="shared" si="0"/>
        <v/>
      </c>
    </row>
    <row r="42" spans="1:5" ht="30" customHeight="1">
      <c r="A42" s="42">
        <v>34</v>
      </c>
      <c r="B42" s="43" t="s">
        <v>35</v>
      </c>
      <c r="C42" s="49" t="str">
        <f>IF('LOT 7 - BPU'!G44="","",'LOT 7 - BPU'!G44)</f>
        <v/>
      </c>
      <c r="D42" s="44">
        <v>10</v>
      </c>
      <c r="E42" s="51" t="str">
        <f t="shared" si="0"/>
        <v/>
      </c>
    </row>
    <row r="43" spans="1:5" ht="30" customHeight="1">
      <c r="A43" s="42">
        <v>35</v>
      </c>
      <c r="B43" s="43" t="s">
        <v>36</v>
      </c>
      <c r="C43" s="49" t="str">
        <f>IF('LOT 7 - BPU'!G45="","",'LOT 7 - BPU'!G45)</f>
        <v/>
      </c>
      <c r="D43" s="44">
        <v>30</v>
      </c>
      <c r="E43" s="51" t="str">
        <f t="shared" si="0"/>
        <v/>
      </c>
    </row>
    <row r="44" spans="1:5" ht="30" customHeight="1">
      <c r="A44" s="42">
        <v>36</v>
      </c>
      <c r="B44" s="43" t="s">
        <v>37</v>
      </c>
      <c r="C44" s="49" t="str">
        <f>IF('LOT 7 - BPU'!G46="","",'LOT 7 - BPU'!G46)</f>
        <v/>
      </c>
      <c r="D44" s="44">
        <v>35</v>
      </c>
      <c r="E44" s="51" t="str">
        <f t="shared" si="0"/>
        <v/>
      </c>
    </row>
    <row r="45" spans="1:5" ht="30" customHeight="1">
      <c r="A45" s="42">
        <v>37</v>
      </c>
      <c r="B45" s="43" t="s">
        <v>38</v>
      </c>
      <c r="C45" s="49" t="str">
        <f>IF('LOT 7 - BPU'!G47="","",'LOT 7 - BPU'!G47)</f>
        <v/>
      </c>
      <c r="D45" s="44">
        <v>15</v>
      </c>
      <c r="E45" s="51" t="str">
        <f t="shared" si="0"/>
        <v/>
      </c>
    </row>
    <row r="46" spans="1:5" ht="30" customHeight="1">
      <c r="A46" s="42">
        <v>38</v>
      </c>
      <c r="B46" s="43" t="s">
        <v>39</v>
      </c>
      <c r="C46" s="49" t="str">
        <f>IF('LOT 7 - BPU'!G48="","",'LOT 7 - BPU'!G48)</f>
        <v/>
      </c>
      <c r="D46" s="44">
        <v>15</v>
      </c>
      <c r="E46" s="51" t="str">
        <f t="shared" si="0"/>
        <v/>
      </c>
    </row>
    <row r="47" spans="1:5" ht="30" customHeight="1">
      <c r="A47" s="42">
        <v>39</v>
      </c>
      <c r="B47" s="43" t="s">
        <v>40</v>
      </c>
      <c r="C47" s="49" t="str">
        <f>IF('LOT 7 - BPU'!G49="","",'LOT 7 - BPU'!G49)</f>
        <v/>
      </c>
      <c r="D47" s="44">
        <v>15</v>
      </c>
      <c r="E47" s="51" t="str">
        <f t="shared" si="0"/>
        <v/>
      </c>
    </row>
    <row r="48" spans="1:5" ht="30" customHeight="1">
      <c r="A48" s="42">
        <v>40</v>
      </c>
      <c r="B48" s="43" t="s">
        <v>41</v>
      </c>
      <c r="C48" s="49" t="str">
        <f>IF('LOT 7 - BPU'!G50="","",'LOT 7 - BPU'!G50)</f>
        <v/>
      </c>
      <c r="D48" s="44">
        <v>10</v>
      </c>
      <c r="E48" s="51" t="str">
        <f t="shared" si="0"/>
        <v/>
      </c>
    </row>
    <row r="49" spans="1:5" ht="30" customHeight="1">
      <c r="A49" s="42">
        <v>41</v>
      </c>
      <c r="B49" s="43" t="s">
        <v>42</v>
      </c>
      <c r="C49" s="49" t="str">
        <f>IF('LOT 7 - BPU'!G51="","",'LOT 7 - BPU'!G51)</f>
        <v/>
      </c>
      <c r="D49" s="44">
        <v>30</v>
      </c>
      <c r="E49" s="51" t="str">
        <f t="shared" si="0"/>
        <v/>
      </c>
    </row>
    <row r="50" spans="1:5" ht="30" customHeight="1">
      <c r="A50" s="42">
        <v>42</v>
      </c>
      <c r="B50" s="43" t="s">
        <v>43</v>
      </c>
      <c r="C50" s="49" t="str">
        <f>IF('LOT 7 - BPU'!G52="","",'LOT 7 - BPU'!G52)</f>
        <v/>
      </c>
      <c r="D50" s="44">
        <v>10</v>
      </c>
      <c r="E50" s="51" t="str">
        <f t="shared" si="0"/>
        <v/>
      </c>
    </row>
    <row r="51" spans="1:5" ht="30" customHeight="1">
      <c r="A51" s="42">
        <v>43</v>
      </c>
      <c r="B51" s="43" t="s">
        <v>44</v>
      </c>
      <c r="C51" s="49" t="str">
        <f>IF('LOT 7 - BPU'!G53="","",'LOT 7 - BPU'!G53)</f>
        <v/>
      </c>
      <c r="D51" s="44">
        <v>30</v>
      </c>
      <c r="E51" s="51" t="str">
        <f t="shared" si="0"/>
        <v/>
      </c>
    </row>
    <row r="52" spans="1:5" ht="30" customHeight="1">
      <c r="A52" s="42">
        <v>44</v>
      </c>
      <c r="B52" s="43" t="s">
        <v>45</v>
      </c>
      <c r="C52" s="49" t="str">
        <f>IF('LOT 7 - BPU'!G54="","",'LOT 7 - BPU'!G54)</f>
        <v/>
      </c>
      <c r="D52" s="44">
        <v>10</v>
      </c>
      <c r="E52" s="51" t="str">
        <f t="shared" si="0"/>
        <v/>
      </c>
    </row>
    <row r="53" spans="1:5" ht="30" customHeight="1">
      <c r="A53" s="42">
        <v>45</v>
      </c>
      <c r="B53" s="43" t="s">
        <v>46</v>
      </c>
      <c r="C53" s="49" t="str">
        <f>IF('LOT 7 - BPU'!G55="","",'LOT 7 - BPU'!G55)</f>
        <v/>
      </c>
      <c r="D53" s="44">
        <v>15</v>
      </c>
      <c r="E53" s="51" t="str">
        <f t="shared" si="0"/>
        <v/>
      </c>
    </row>
    <row r="54" spans="1:5" ht="30" customHeight="1">
      <c r="A54" s="42">
        <v>46</v>
      </c>
      <c r="B54" s="43" t="s">
        <v>47</v>
      </c>
      <c r="C54" s="49" t="str">
        <f>IF('LOT 7 - BPU'!G56="","",'LOT 7 - BPU'!G56)</f>
        <v/>
      </c>
      <c r="D54" s="44">
        <v>10</v>
      </c>
      <c r="E54" s="51" t="str">
        <f t="shared" si="0"/>
        <v/>
      </c>
    </row>
    <row r="55" spans="1:5" ht="30" customHeight="1">
      <c r="A55" s="42">
        <v>47</v>
      </c>
      <c r="B55" s="43" t="s">
        <v>48</v>
      </c>
      <c r="C55" s="49" t="str">
        <f>IF('LOT 7 - BPU'!G57="","",'LOT 7 - BPU'!G57)</f>
        <v/>
      </c>
      <c r="D55" s="44">
        <v>15</v>
      </c>
      <c r="E55" s="51" t="str">
        <f t="shared" si="0"/>
        <v/>
      </c>
    </row>
    <row r="56" spans="1:5" ht="30" customHeight="1">
      <c r="A56" s="42">
        <v>48</v>
      </c>
      <c r="B56" s="43" t="s">
        <v>49</v>
      </c>
      <c r="C56" s="49" t="str">
        <f>IF('LOT 7 - BPU'!G58="","",'LOT 7 - BPU'!G58)</f>
        <v/>
      </c>
      <c r="D56" s="44">
        <v>5</v>
      </c>
      <c r="E56" s="51" t="str">
        <f t="shared" si="0"/>
        <v/>
      </c>
    </row>
    <row r="57" spans="1:5" ht="30" customHeight="1">
      <c r="A57" s="42">
        <v>49</v>
      </c>
      <c r="B57" s="43" t="s">
        <v>50</v>
      </c>
      <c r="C57" s="49" t="str">
        <f>IF('LOT 7 - BPU'!G59="","",'LOT 7 - BPU'!G59)</f>
        <v/>
      </c>
      <c r="D57" s="44">
        <v>5</v>
      </c>
      <c r="E57" s="51" t="str">
        <f t="shared" si="0"/>
        <v/>
      </c>
    </row>
    <row r="58" spans="1:5" ht="30" customHeight="1">
      <c r="A58" s="42">
        <v>50</v>
      </c>
      <c r="B58" s="43" t="s">
        <v>51</v>
      </c>
      <c r="C58" s="49" t="str">
        <f>IF('LOT 7 - BPU'!G60="","",'LOT 7 - BPU'!G60)</f>
        <v/>
      </c>
      <c r="D58" s="44">
        <v>5</v>
      </c>
      <c r="E58" s="51" t="str">
        <f t="shared" si="0"/>
        <v/>
      </c>
    </row>
    <row r="59" spans="1:5" ht="30" customHeight="1">
      <c r="A59" s="42">
        <v>51</v>
      </c>
      <c r="B59" s="43" t="s">
        <v>52</v>
      </c>
      <c r="C59" s="49" t="str">
        <f>IF('LOT 7 - BPU'!G61="","",'LOT 7 - BPU'!G61)</f>
        <v/>
      </c>
      <c r="D59" s="44">
        <v>15</v>
      </c>
      <c r="E59" s="51" t="str">
        <f t="shared" si="0"/>
        <v/>
      </c>
    </row>
    <row r="60" spans="1:5" ht="30" customHeight="1">
      <c r="A60" s="42">
        <v>52</v>
      </c>
      <c r="B60" s="43" t="s">
        <v>53</v>
      </c>
      <c r="C60" s="49" t="str">
        <f>IF('LOT 7 - BPU'!G62="","",'LOT 7 - BPU'!G62)</f>
        <v/>
      </c>
      <c r="D60" s="44">
        <v>20</v>
      </c>
      <c r="E60" s="51" t="str">
        <f t="shared" si="0"/>
        <v/>
      </c>
    </row>
    <row r="61" spans="1:5" ht="30" customHeight="1">
      <c r="A61" s="42">
        <v>53</v>
      </c>
      <c r="B61" s="43" t="s">
        <v>54</v>
      </c>
      <c r="C61" s="49" t="str">
        <f>IF('LOT 7 - BPU'!G63="","",'LOT 7 - BPU'!G63)</f>
        <v/>
      </c>
      <c r="D61" s="44">
        <v>90</v>
      </c>
      <c r="E61" s="51" t="str">
        <f t="shared" si="0"/>
        <v/>
      </c>
    </row>
    <row r="62" spans="1:5" ht="30" customHeight="1">
      <c r="A62" s="42">
        <v>54</v>
      </c>
      <c r="B62" s="43" t="s">
        <v>55</v>
      </c>
      <c r="C62" s="49" t="str">
        <f>IF('LOT 7 - BPU'!G64="","",'LOT 7 - BPU'!G64)</f>
        <v/>
      </c>
      <c r="D62" s="44">
        <v>25</v>
      </c>
      <c r="E62" s="51" t="str">
        <f t="shared" si="0"/>
        <v/>
      </c>
    </row>
    <row r="63" spans="1:5" ht="30" customHeight="1" thickBot="1">
      <c r="A63" s="46">
        <v>55</v>
      </c>
      <c r="B63" s="47" t="s">
        <v>56</v>
      </c>
      <c r="C63" s="50" t="str">
        <f>IF('LOT 7 - BPU'!G65="","",'LOT 7 - BPU'!G65)</f>
        <v/>
      </c>
      <c r="D63" s="48">
        <v>115</v>
      </c>
      <c r="E63" s="52" t="str">
        <f t="shared" si="0"/>
        <v/>
      </c>
    </row>
    <row r="64" spans="1:5" ht="26.25" customHeight="1">
      <c r="C64" s="89" t="s">
        <v>78</v>
      </c>
      <c r="D64" s="90"/>
      <c r="E64" s="53">
        <f>SUM(E8:E63)</f>
        <v>0</v>
      </c>
    </row>
    <row r="65" spans="1:12" s="35" customFormat="1" ht="36" customHeight="1" thickBot="1">
      <c r="A65" s="29"/>
      <c r="B65" s="31"/>
      <c r="C65" s="85" t="s">
        <v>79</v>
      </c>
      <c r="D65" s="86"/>
      <c r="E65" s="55">
        <f>E64*1.2</f>
        <v>0</v>
      </c>
      <c r="F65" s="34"/>
      <c r="G65" s="34"/>
      <c r="H65" s="34"/>
      <c r="I65" s="34"/>
      <c r="J65" s="34"/>
      <c r="K65" s="34"/>
      <c r="L65" s="34"/>
    </row>
  </sheetData>
  <sheetProtection algorithmName="SHA-512" hashValue="MlSixhnspLf1bHXlg8I/tYCkyXqI7e/zWtBaW+t0k2OOV+1sT5qcE2CcStPvSCcWHJZ7NJu9jCCr0Wvov62Mdg==" saltValue="/XGmBetZ25FFZDr5Iasogg==" spinCount="100000" sheet="1" objects="1" scenarios="1"/>
  <mergeCells count="7">
    <mergeCell ref="C65:D65"/>
    <mergeCell ref="D9:D10"/>
    <mergeCell ref="A1:C1"/>
    <mergeCell ref="B5:D5"/>
    <mergeCell ref="A2:E2"/>
    <mergeCell ref="E9:E10"/>
    <mergeCell ref="C64:D64"/>
  </mergeCells>
  <pageMargins left="0.5" right="0.5" top="0.75" bottom="0.75" header="0.27777800000000002" footer="0.27777800000000002"/>
  <pageSetup scale="72" orientation="portrait" r:id="rId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7 - BPU</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2026-04-02T14:13:17Z</dcterms:created>
  <dcterms:modified xsi:type="dcterms:W3CDTF">2026-08-13T11:19:53Z</dcterms:modified>
</cp:coreProperties>
</file>